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0"/>
  <workbookPr/>
  <mc:AlternateContent xmlns:mc="http://schemas.openxmlformats.org/markup-compatibility/2006">
    <mc:Choice Requires="x15">
      <x15ac:absPath xmlns:x15ac="http://schemas.microsoft.com/office/spreadsheetml/2010/11/ac" url="C:\Users\David Weisl\Downloads\"/>
    </mc:Choice>
  </mc:AlternateContent>
  <xr:revisionPtr revIDLastSave="83" documentId="13_ncr:1_{697415D1-E145-468C-90F9-C477A43EE77C}" xr6:coauthVersionLast="47" xr6:coauthVersionMax="47" xr10:uidLastSave="{8C70C0BD-9719-49F0-A90B-B76756E51B04}"/>
  <bookViews>
    <workbookView xWindow="-120" yWindow="-120" windowWidth="29040" windowHeight="15720" xr2:uid="{3E0C8335-3AAF-4F56-83CA-A147AE97DD2A}"/>
  </bookViews>
  <sheets>
    <sheet name="List1" sheetId="1" r:id="rId1"/>
  </sheets>
  <definedNames>
    <definedName name="_xlnm._FilterDatabase" localSheetId="0" hidden="1">List1!$B$2:$N$280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7" i="1" l="1"/>
  <c r="N69" i="1"/>
  <c r="M69" i="1"/>
  <c r="N68" i="1"/>
  <c r="M68" i="1"/>
  <c r="M8" i="1"/>
  <c r="M9" i="1"/>
  <c r="M10" i="1"/>
  <c r="M11" i="1"/>
  <c r="M12" i="1"/>
  <c r="M16" i="1"/>
  <c r="M18" i="1"/>
  <c r="M26" i="1"/>
  <c r="M27" i="1"/>
  <c r="M28" i="1"/>
  <c r="M64" i="1"/>
  <c r="M80" i="1"/>
  <c r="M82" i="1"/>
  <c r="M94" i="1"/>
  <c r="M95" i="1"/>
  <c r="M113" i="1"/>
  <c r="M115" i="1"/>
  <c r="M116" i="1"/>
  <c r="M130" i="1"/>
  <c r="M140" i="1"/>
  <c r="M160" i="1"/>
  <c r="M169" i="1"/>
  <c r="M171" i="1"/>
  <c r="M177" i="1"/>
  <c r="M178" i="1"/>
  <c r="M191" i="1"/>
  <c r="M199" i="1"/>
  <c r="M200" i="1"/>
  <c r="M201" i="1"/>
  <c r="M202" i="1"/>
  <c r="M203" i="1"/>
  <c r="M204" i="1"/>
  <c r="M205" i="1"/>
  <c r="M206" i="1"/>
  <c r="M207" i="1"/>
  <c r="M208" i="1"/>
  <c r="M209" i="1"/>
  <c r="M210" i="1"/>
  <c r="M213" i="1"/>
  <c r="M214" i="1"/>
  <c r="M216" i="1"/>
  <c r="M217" i="1"/>
  <c r="M218" i="1"/>
  <c r="M219" i="1"/>
  <c r="M220" i="1"/>
  <c r="M221" i="1"/>
  <c r="M222" i="1"/>
  <c r="M223" i="1"/>
  <c r="M224" i="1"/>
  <c r="M226" i="1"/>
  <c r="M229" i="1"/>
  <c r="M230" i="1"/>
  <c r="M236" i="1"/>
  <c r="M237" i="1"/>
  <c r="M242" i="1"/>
  <c r="M243" i="1"/>
  <c r="M244" i="1"/>
  <c r="M245" i="1"/>
  <c r="M246" i="1"/>
  <c r="M247" i="1"/>
  <c r="M248" i="1"/>
  <c r="M249" i="1"/>
  <c r="M250" i="1"/>
  <c r="M251" i="1"/>
  <c r="M252" i="1"/>
  <c r="M253" i="1"/>
  <c r="M254" i="1"/>
  <c r="M255" i="1"/>
  <c r="M256" i="1"/>
  <c r="M257" i="1"/>
  <c r="M258" i="1"/>
  <c r="M259" i="1"/>
  <c r="M260" i="1"/>
  <c r="M261" i="1"/>
  <c r="M262" i="1"/>
  <c r="M263" i="1"/>
  <c r="M264" i="1"/>
  <c r="M265" i="1"/>
  <c r="M266" i="1"/>
  <c r="M267" i="1"/>
  <c r="M268" i="1"/>
  <c r="M269" i="1"/>
  <c r="M270" i="1"/>
  <c r="M271" i="1"/>
  <c r="M272" i="1"/>
  <c r="M273" i="1"/>
  <c r="M274" i="1"/>
  <c r="M276" i="1"/>
  <c r="M277" i="1"/>
  <c r="M278" i="1"/>
  <c r="M279" i="1"/>
  <c r="M280" i="1"/>
  <c r="N8" i="1"/>
  <c r="N9" i="1"/>
  <c r="N10" i="1"/>
  <c r="N11" i="1"/>
  <c r="N12" i="1"/>
  <c r="N13" i="1"/>
  <c r="N14" i="1"/>
  <c r="N15" i="1"/>
  <c r="N16" i="1"/>
  <c r="N17" i="1"/>
  <c r="N18" i="1"/>
  <c r="N19" i="1"/>
  <c r="N20" i="1"/>
  <c r="N21" i="1"/>
  <c r="N22" i="1"/>
  <c r="N23" i="1"/>
  <c r="N24" i="1"/>
  <c r="N25" i="1"/>
  <c r="N26" i="1"/>
  <c r="N27" i="1"/>
  <c r="N28" i="1"/>
  <c r="N29" i="1"/>
  <c r="N30" i="1"/>
  <c r="N31" i="1"/>
  <c r="N32" i="1"/>
  <c r="N33" i="1"/>
  <c r="N34" i="1"/>
  <c r="N35" i="1"/>
  <c r="N36" i="1"/>
  <c r="N37" i="1"/>
  <c r="N38" i="1"/>
  <c r="N39" i="1"/>
  <c r="N40" i="1"/>
  <c r="N41" i="1"/>
  <c r="N42" i="1"/>
  <c r="N43" i="1"/>
  <c r="N44" i="1"/>
  <c r="N45" i="1"/>
  <c r="N46" i="1"/>
  <c r="N47" i="1"/>
  <c r="N48" i="1"/>
  <c r="N49" i="1"/>
  <c r="N50" i="1"/>
  <c r="N51" i="1"/>
  <c r="N52" i="1"/>
  <c r="N53" i="1"/>
  <c r="N54" i="1"/>
  <c r="N55" i="1"/>
  <c r="N56" i="1"/>
  <c r="N57" i="1"/>
  <c r="N58" i="1"/>
  <c r="N59" i="1"/>
  <c r="N60" i="1"/>
  <c r="N61" i="1"/>
  <c r="N62" i="1"/>
  <c r="N63" i="1"/>
  <c r="N64" i="1"/>
  <c r="N65" i="1"/>
  <c r="N66" i="1"/>
  <c r="N67" i="1"/>
  <c r="N70" i="1"/>
  <c r="N71" i="1"/>
  <c r="N72" i="1"/>
  <c r="N73" i="1"/>
  <c r="N74" i="1"/>
  <c r="N75" i="1"/>
  <c r="N76" i="1"/>
  <c r="N77" i="1"/>
  <c r="N78" i="1"/>
  <c r="N79" i="1"/>
  <c r="N80" i="1"/>
  <c r="N81" i="1"/>
  <c r="N82" i="1"/>
  <c r="N83" i="1"/>
  <c r="N84" i="1"/>
  <c r="N85" i="1"/>
  <c r="N86" i="1"/>
  <c r="N87" i="1"/>
  <c r="N88" i="1"/>
  <c r="N89" i="1"/>
  <c r="N90" i="1"/>
  <c r="N91" i="1"/>
  <c r="N92" i="1"/>
  <c r="N93" i="1"/>
  <c r="N94" i="1"/>
  <c r="N95" i="1"/>
  <c r="N96" i="1"/>
  <c r="N97" i="1"/>
  <c r="N98" i="1"/>
  <c r="N99" i="1"/>
  <c r="N100" i="1"/>
  <c r="N101" i="1"/>
  <c r="N102" i="1"/>
  <c r="N103" i="1"/>
  <c r="N104" i="1"/>
  <c r="N105" i="1"/>
  <c r="N106" i="1"/>
  <c r="N107" i="1"/>
  <c r="N108" i="1"/>
  <c r="N109" i="1"/>
  <c r="N110" i="1"/>
  <c r="N111" i="1"/>
  <c r="N112" i="1"/>
  <c r="N113" i="1"/>
  <c r="N114" i="1"/>
  <c r="N115" i="1"/>
  <c r="N116" i="1"/>
  <c r="N117" i="1"/>
  <c r="N118" i="1"/>
  <c r="N119" i="1"/>
  <c r="N120" i="1"/>
  <c r="N121" i="1"/>
  <c r="N122" i="1"/>
  <c r="N123" i="1"/>
  <c r="N124" i="1"/>
  <c r="N125" i="1"/>
  <c r="N126" i="1"/>
  <c r="N127" i="1"/>
  <c r="N128" i="1"/>
  <c r="N129" i="1"/>
  <c r="N130" i="1"/>
  <c r="N131" i="1"/>
  <c r="N132" i="1"/>
  <c r="N133" i="1"/>
  <c r="N134" i="1"/>
  <c r="N135" i="1"/>
  <c r="N136" i="1"/>
  <c r="N137" i="1"/>
  <c r="N138" i="1"/>
  <c r="N139" i="1"/>
  <c r="N140" i="1"/>
  <c r="N141" i="1"/>
  <c r="N142" i="1"/>
  <c r="N143" i="1"/>
  <c r="N144" i="1"/>
  <c r="N145" i="1"/>
  <c r="N146" i="1"/>
  <c r="N147" i="1"/>
  <c r="N148" i="1"/>
  <c r="N149" i="1"/>
  <c r="N150" i="1"/>
  <c r="N151" i="1"/>
  <c r="N152" i="1"/>
  <c r="N153" i="1"/>
  <c r="N154" i="1"/>
  <c r="N155" i="1"/>
  <c r="N156" i="1"/>
  <c r="N157" i="1"/>
  <c r="N158" i="1"/>
  <c r="N159" i="1"/>
  <c r="N160" i="1"/>
  <c r="N161" i="1"/>
  <c r="N162" i="1"/>
  <c r="N163" i="1"/>
  <c r="N164" i="1"/>
  <c r="N165" i="1"/>
  <c r="N166" i="1"/>
  <c r="N167" i="1"/>
  <c r="N168" i="1"/>
  <c r="N169" i="1"/>
  <c r="N170" i="1"/>
  <c r="N171" i="1"/>
  <c r="N172" i="1"/>
  <c r="N173" i="1"/>
  <c r="N174" i="1"/>
  <c r="N175" i="1"/>
  <c r="N176" i="1"/>
  <c r="N177" i="1"/>
  <c r="N178" i="1"/>
  <c r="N179" i="1"/>
  <c r="N180" i="1"/>
  <c r="N181" i="1"/>
  <c r="N182" i="1"/>
  <c r="N183" i="1"/>
  <c r="N184" i="1"/>
  <c r="N185" i="1"/>
  <c r="N186" i="1"/>
  <c r="N187" i="1"/>
  <c r="N188" i="1"/>
  <c r="N189" i="1"/>
  <c r="N190" i="1"/>
  <c r="N191" i="1"/>
  <c r="N192" i="1"/>
  <c r="N193" i="1"/>
  <c r="N194" i="1"/>
  <c r="N195" i="1"/>
  <c r="N196" i="1"/>
  <c r="N197" i="1"/>
  <c r="N198" i="1"/>
  <c r="N199" i="1"/>
  <c r="N200" i="1"/>
  <c r="N201" i="1"/>
  <c r="N202" i="1"/>
  <c r="N203" i="1"/>
  <c r="N204" i="1"/>
  <c r="N205" i="1"/>
  <c r="N206" i="1"/>
  <c r="N207" i="1"/>
  <c r="N208" i="1"/>
  <c r="N209" i="1"/>
  <c r="N210" i="1"/>
  <c r="N211" i="1"/>
  <c r="N212" i="1"/>
  <c r="N213" i="1"/>
  <c r="N214" i="1"/>
  <c r="N215" i="1"/>
  <c r="N216" i="1"/>
  <c r="N217" i="1"/>
  <c r="N218" i="1"/>
  <c r="N219" i="1"/>
  <c r="N220" i="1"/>
  <c r="N221" i="1"/>
  <c r="N222" i="1"/>
  <c r="N223" i="1"/>
  <c r="N224" i="1"/>
  <c r="N225" i="1"/>
  <c r="N226" i="1"/>
  <c r="N227" i="1"/>
  <c r="N228" i="1"/>
  <c r="N229" i="1"/>
  <c r="N230" i="1"/>
  <c r="N231" i="1"/>
  <c r="N232" i="1"/>
  <c r="N233" i="1"/>
  <c r="N234" i="1"/>
  <c r="N235" i="1"/>
  <c r="N236" i="1"/>
  <c r="N237" i="1"/>
  <c r="N238" i="1"/>
  <c r="N239" i="1"/>
  <c r="N240" i="1"/>
  <c r="N241" i="1"/>
  <c r="N242" i="1"/>
  <c r="N243" i="1"/>
  <c r="N244" i="1"/>
  <c r="N245" i="1"/>
  <c r="N246" i="1"/>
  <c r="N247" i="1"/>
  <c r="N248" i="1"/>
  <c r="N249" i="1"/>
  <c r="N250" i="1"/>
  <c r="N251" i="1"/>
  <c r="N252" i="1"/>
  <c r="N253" i="1"/>
  <c r="N254" i="1"/>
  <c r="N255" i="1"/>
  <c r="N256" i="1"/>
  <c r="N257" i="1"/>
  <c r="N258" i="1"/>
  <c r="N259" i="1"/>
  <c r="N260" i="1"/>
  <c r="N261" i="1"/>
  <c r="N262" i="1"/>
  <c r="N263" i="1"/>
  <c r="N264" i="1"/>
  <c r="N265" i="1"/>
  <c r="N266" i="1"/>
  <c r="N267" i="1"/>
  <c r="N268" i="1"/>
  <c r="N269" i="1"/>
  <c r="N270" i="1"/>
  <c r="N271" i="1"/>
  <c r="N272" i="1"/>
  <c r="N273" i="1"/>
  <c r="N274" i="1"/>
  <c r="N275" i="1"/>
  <c r="N276" i="1"/>
  <c r="N277" i="1"/>
  <c r="N278" i="1"/>
  <c r="N279" i="1"/>
  <c r="N280" i="1"/>
  <c r="N4" i="1"/>
  <c r="N5" i="1"/>
  <c r="N6" i="1"/>
  <c r="N7" i="1"/>
  <c r="M281" i="1" s="1"/>
  <c r="N3" i="1"/>
  <c r="H241" i="1" l="1"/>
  <c r="H147" i="1"/>
  <c r="H148" i="1"/>
  <c r="H149" i="1"/>
  <c r="H150" i="1"/>
  <c r="H151" i="1"/>
  <c r="H152" i="1"/>
  <c r="H145" i="1"/>
  <c r="H142" i="1"/>
  <c r="H141" i="1"/>
  <c r="H135" i="1"/>
  <c r="H114" i="1"/>
  <c r="H96" i="1"/>
  <c r="H89" i="1"/>
  <c r="H88" i="1"/>
  <c r="H83" i="1"/>
  <c r="H79" i="1"/>
  <c r="H77" i="1"/>
  <c r="H76" i="1"/>
  <c r="H59" i="1"/>
  <c r="H66" i="1"/>
  <c r="H62" i="1"/>
  <c r="H53" i="1"/>
  <c r="H17" i="1"/>
  <c r="H4" i="1"/>
  <c r="H5" i="1"/>
  <c r="H6" i="1"/>
  <c r="H13" i="1"/>
  <c r="H14" i="1"/>
  <c r="H15" i="1"/>
  <c r="H19" i="1"/>
  <c r="H20" i="1"/>
  <c r="H21" i="1"/>
  <c r="H22" i="1"/>
  <c r="H23" i="1"/>
  <c r="H24" i="1"/>
  <c r="H25" i="1"/>
  <c r="H29" i="1"/>
  <c r="H30" i="1"/>
  <c r="H31" i="1"/>
  <c r="H32" i="1"/>
  <c r="H33" i="1"/>
  <c r="H34" i="1"/>
  <c r="H35" i="1"/>
  <c r="H36" i="1"/>
  <c r="H37" i="1"/>
  <c r="H38" i="1"/>
  <c r="H39" i="1"/>
  <c r="H40" i="1"/>
  <c r="H41" i="1"/>
  <c r="H42" i="1"/>
  <c r="H43" i="1"/>
  <c r="H44" i="1"/>
  <c r="H45" i="1"/>
  <c r="H46" i="1"/>
  <c r="H47" i="1"/>
  <c r="H48" i="1"/>
  <c r="H49" i="1"/>
  <c r="H50" i="1"/>
  <c r="H51" i="1"/>
  <c r="H52" i="1"/>
  <c r="H54" i="1"/>
  <c r="H55" i="1"/>
  <c r="H56" i="1"/>
  <c r="H57" i="1"/>
  <c r="H58" i="1"/>
  <c r="H60" i="1"/>
  <c r="H61" i="1"/>
  <c r="H63" i="1"/>
  <c r="H65" i="1"/>
  <c r="H67" i="1"/>
  <c r="H70" i="1"/>
  <c r="H71" i="1"/>
  <c r="H72" i="1"/>
  <c r="H73" i="1"/>
  <c r="H74" i="1"/>
  <c r="H75" i="1"/>
  <c r="H78" i="1"/>
  <c r="H81" i="1"/>
  <c r="H84" i="1"/>
  <c r="H85" i="1"/>
  <c r="H86" i="1"/>
  <c r="H87" i="1"/>
  <c r="H90" i="1"/>
  <c r="H91" i="1"/>
  <c r="H92" i="1"/>
  <c r="H93" i="1"/>
  <c r="H97" i="1"/>
  <c r="H98" i="1"/>
  <c r="H99" i="1"/>
  <c r="H100" i="1"/>
  <c r="H101" i="1"/>
  <c r="H102" i="1"/>
  <c r="H103" i="1"/>
  <c r="H104" i="1"/>
  <c r="H105" i="1"/>
  <c r="H106" i="1"/>
  <c r="H107" i="1"/>
  <c r="H108" i="1"/>
  <c r="H109" i="1"/>
  <c r="H110" i="1"/>
  <c r="H111" i="1"/>
  <c r="H112" i="1"/>
  <c r="H117" i="1"/>
  <c r="H118" i="1"/>
  <c r="H119" i="1"/>
  <c r="H120" i="1"/>
  <c r="H121" i="1"/>
  <c r="H122" i="1"/>
  <c r="H123" i="1"/>
  <c r="H124" i="1"/>
  <c r="H125" i="1"/>
  <c r="H126" i="1"/>
  <c r="H127" i="1"/>
  <c r="H128" i="1"/>
  <c r="H129" i="1"/>
  <c r="H131" i="1"/>
  <c r="H132" i="1"/>
  <c r="H133" i="1"/>
  <c r="H134" i="1"/>
  <c r="H136" i="1"/>
  <c r="H137" i="1"/>
  <c r="H138" i="1"/>
  <c r="H143" i="1"/>
  <c r="H144" i="1"/>
  <c r="H146" i="1"/>
  <c r="H153" i="1"/>
  <c r="H154" i="1"/>
  <c r="H155" i="1"/>
  <c r="H156" i="1"/>
  <c r="H157" i="1"/>
  <c r="H158" i="1"/>
  <c r="H159" i="1"/>
  <c r="H161" i="1"/>
  <c r="H162" i="1"/>
  <c r="H163" i="1"/>
  <c r="H164" i="1"/>
  <c r="H165" i="1"/>
  <c r="H166" i="1"/>
  <c r="H167" i="1"/>
  <c r="H168" i="1"/>
  <c r="H170" i="1"/>
  <c r="H172" i="1"/>
  <c r="H173" i="1"/>
  <c r="H174" i="1"/>
  <c r="H175" i="1"/>
  <c r="H176" i="1"/>
  <c r="H182" i="1"/>
  <c r="H183" i="1"/>
  <c r="H184" i="1"/>
  <c r="H186" i="1"/>
  <c r="H188" i="1"/>
  <c r="H190" i="1"/>
  <c r="H192" i="1"/>
  <c r="H193" i="1"/>
  <c r="H197" i="1"/>
  <c r="H198" i="1"/>
  <c r="H275" i="1"/>
  <c r="H238" i="1"/>
  <c r="H240" i="1"/>
  <c r="H139" i="1"/>
  <c r="H179" i="1"/>
  <c r="H180" i="1"/>
  <c r="H181" i="1"/>
  <c r="H185" i="1"/>
  <c r="H187" i="1"/>
  <c r="H189" i="1"/>
  <c r="H194" i="1"/>
  <c r="H195" i="1"/>
  <c r="H196" i="1"/>
  <c r="H211" i="1"/>
  <c r="H212" i="1"/>
  <c r="H215" i="1"/>
  <c r="H225" i="1"/>
  <c r="H227" i="1"/>
  <c r="H228" i="1"/>
  <c r="H231" i="1"/>
  <c r="H232" i="1"/>
  <c r="H233" i="1"/>
  <c r="H234" i="1"/>
  <c r="H235" i="1"/>
  <c r="H239" i="1"/>
  <c r="H3" i="1"/>
</calcChain>
</file>

<file path=xl/sharedStrings.xml><?xml version="1.0" encoding="utf-8"?>
<sst xmlns="http://schemas.openxmlformats.org/spreadsheetml/2006/main" count="2971" uniqueCount="582">
  <si>
    <t>Aplikační část</t>
  </si>
  <si>
    <t>Aplikační oblast</t>
  </si>
  <si>
    <t>Název požadavku</t>
  </si>
  <si>
    <t>Popis požadavku</t>
  </si>
  <si>
    <t>Nezbytná součást dodavky</t>
  </si>
  <si>
    <t>Prioritizace požadavku</t>
  </si>
  <si>
    <t>Součast Dodávaného řešení pro akceptaci</t>
  </si>
  <si>
    <t>Dodání v rámci rozvoje Fáze 1</t>
  </si>
  <si>
    <t>Dodání v rámci rozvoje Fáze 2</t>
  </si>
  <si>
    <t>Dodáno v rámci rozvoje Fáze 3</t>
  </si>
  <si>
    <t>Součet bodů pro potřebu hodnocení</t>
  </si>
  <si>
    <t>Kontrola správnosti vyplění</t>
  </si>
  <si>
    <t>Administrace systému</t>
  </si>
  <si>
    <t>Správa číselníků a atributů</t>
  </si>
  <si>
    <t>Správa číselníků</t>
  </si>
  <si>
    <t>Evidence číselníků využívaných v IS</t>
  </si>
  <si>
    <t>Evidence všek číselníků využívaných v IS. Příklad požadovaných číselníků:
• Čísleník skupin klientů
• Číselník lokalit
• Číselník typů pokojů
• Číselník sportovišť
• Číselník služeb
• Číselník výpůjček
• Číselník cen (ceníky)
• Číselník měn
• Číselník období
Výčet číselníku není kompletní a bude doplněn v rámci implementační analýzy.</t>
  </si>
  <si>
    <t>Ano</t>
  </si>
  <si>
    <t>Doplnit</t>
  </si>
  <si>
    <t>-</t>
  </si>
  <si>
    <t xml:space="preserve">Tvorba číselníků </t>
  </si>
  <si>
    <t>Možnost vytváření nových číselníků pro potřeby systému s definováním jejich struktury, hodnot a pravidel použití.</t>
  </si>
  <si>
    <t xml:space="preserve">Editace číselníků </t>
  </si>
  <si>
    <t>Úprava existujících číselníků včetně přidávání, upravování nebo odstraňování položek s zachováním integrity dat.</t>
  </si>
  <si>
    <t xml:space="preserve">Zněplatnění číselníků </t>
  </si>
  <si>
    <t>Funkce pro zneplatnění číselníků, které se již nepoužívají, s možností archivace pro historické účely.</t>
  </si>
  <si>
    <t>Aplikační část pro zaměstnance</t>
  </si>
  <si>
    <t>Provozní činnosti</t>
  </si>
  <si>
    <t>"TO DO" list</t>
  </si>
  <si>
    <t>Tvorba "TO DO" listu</t>
  </si>
  <si>
    <t>Tvorba personalisovaných "TO DO" listů pro každého uživatele typu zaměstnanec.</t>
  </si>
  <si>
    <t xml:space="preserve">Ne </t>
  </si>
  <si>
    <t>Tvorba TO DO listu na základě přídělených úkolů v agendách závody, kontrola pokojů, revize pokojů a budov, úklid, udržba a malování a štěnice. Mimo automatizované tvorby záznamů musí být možné manuálně vložit záznam.</t>
  </si>
  <si>
    <t>Ne</t>
  </si>
  <si>
    <t>Práce s "TO DO" listem</t>
  </si>
  <si>
    <t>Možnost automatizovaně nebo manuálně nastavovat termín plnění přiděleného úkolu.</t>
  </si>
  <si>
    <t>Možnost evidovat progres na svěřených úkolech. Označení úkolu jako splněného, předání svěřeného úkolu zpět na nadřízeného, možnost odebírat přidělené úkoly nadřízeným.</t>
  </si>
  <si>
    <t>Reporting  "TO DO" listů</t>
  </si>
  <si>
    <t>Možnost sestavit reporting o plnění přidělených úkolů pro vedoucí pracovníky.</t>
  </si>
  <si>
    <t>Mobillní aplikace pro zaměstnace</t>
  </si>
  <si>
    <t>Ostatní činnosti</t>
  </si>
  <si>
    <t>Evidence majetku</t>
  </si>
  <si>
    <t>Inventura</t>
  </si>
  <si>
    <t xml:space="preserve">Aplikace musí na základě zadaného čísla místnosti zobrazit informace o majetku evidovaném v příslušné místnosti.  </t>
  </si>
  <si>
    <t>Správa atributů</t>
  </si>
  <si>
    <t>Možnost přiřazovat oprávnění k editaci atributu na základě přidělené role</t>
  </si>
  <si>
    <t>Řízení přístupu k editaci atributů na základě uživatelských rolí a oprávnění v systému.</t>
  </si>
  <si>
    <t>Možnost přiřazovat oprávnění ke čtení atributu na základě přidělené role</t>
  </si>
  <si>
    <t>Kontrola přístupu ke čtení hodnot atributů podle přidělených uživatelských rolí.</t>
  </si>
  <si>
    <t>Správa uživatelského oprávnění</t>
  </si>
  <si>
    <t>Aplikační role</t>
  </si>
  <si>
    <t>Evidence aplikačních rolí</t>
  </si>
  <si>
    <t>Systém musí umožnit evidovat více aplikačních rolí.</t>
  </si>
  <si>
    <t>Uživatel musí mít možnost potvrdit přítomnost (zadat počet ks) majetku v místnosti, doplnit poznámku o technickém stavu, případně k majetku vložit fotografii</t>
  </si>
  <si>
    <t>Přířazování oprávnění uživatelům</t>
  </si>
  <si>
    <t>Systém musí umožnit přířazování individuální rozšiřování oprávnění</t>
  </si>
  <si>
    <t>Uživatel musí mít možnost k majetku v místnosti přidat poznámku o technickém stavu.</t>
  </si>
  <si>
    <t>Oprávnění v systému</t>
  </si>
  <si>
    <t>Customizace oprávnění</t>
  </si>
  <si>
    <t>Možnost definovat povolené úkony nad daty: náhled, editace.</t>
  </si>
  <si>
    <t>Možnost definovat oprávnění ke konkrétním agendám v systému pro jednotlivé skupiny uživatelů. Napřiklad: Aplikační role technický pracovník bude mít přístup pouze k relevantním informacím v systému.</t>
  </si>
  <si>
    <t>Správa hromadné komunikace</t>
  </si>
  <si>
    <t>Správa šablon</t>
  </si>
  <si>
    <t>Správa šablon smluvní dokumentace</t>
  </si>
  <si>
    <t>Systém musí umožnit vytvářet více vzorů smluvní dokumentace.</t>
  </si>
  <si>
    <t>Správa šablon účetních dokumentů</t>
  </si>
  <si>
    <t>Systém musí umožnit vytvářet více vzorů účetních dokumentů.</t>
  </si>
  <si>
    <t>Správa šablon zpráv pro uživatele</t>
  </si>
  <si>
    <t>Systém musí umožnit vytvářet více vzorů e-mailových a sms zpráv.</t>
  </si>
  <si>
    <t>Správa komunikačních skupin</t>
  </si>
  <si>
    <t>Tvorba komunikačních skupin</t>
  </si>
  <si>
    <t>Systém musí umožnit z evidovaných uživatelů v aplikaci komunikčaní skupiny. Každý uživatel může být v n-počtu skupin.</t>
  </si>
  <si>
    <t>Správa formulářů</t>
  </si>
  <si>
    <t>Správa formulářů v systému</t>
  </si>
  <si>
    <t>Systém musí umožnit správu formulářů v systému (žádost o ubytování, žádost o výpůjčku)</t>
  </si>
  <si>
    <t>Aplikační část pro studenty</t>
  </si>
  <si>
    <t>Ubytovací agenda</t>
  </si>
  <si>
    <t>Výpůjčka</t>
  </si>
  <si>
    <t>Výměna ložního prádla</t>
  </si>
  <si>
    <t>Možnost zadat si požadavek na výměnu zapůjčeného ložního prádla.</t>
  </si>
  <si>
    <t>Administrace</t>
  </si>
  <si>
    <t>Administrace majetku</t>
  </si>
  <si>
    <t>Evidence majektu</t>
  </si>
  <si>
    <t>Technická evidence drobného majetku včetně jeho technických atributů.</t>
  </si>
  <si>
    <t>Import drobného majetku do evidence z EIS Zadavatele.</t>
  </si>
  <si>
    <t>Správa integrací</t>
  </si>
  <si>
    <t>Integrace externích systémů</t>
  </si>
  <si>
    <t>Integrace na ARES</t>
  </si>
  <si>
    <t>Napojení na Administrativní registr ekonomických subjektů pro vyhledávání a agregaci údajů o ekonomických subjektech v ČR.</t>
  </si>
  <si>
    <t>Integrace na INSIS</t>
  </si>
  <si>
    <t>Napojení na Integrovaný studijní informační systém VŠE pro získávání dat o studentech a podpoře studijních agend.</t>
  </si>
  <si>
    <t>Ověřování pomocí LDAP</t>
  </si>
  <si>
    <t>Implementace LDAP protokolu pro ověřování uživatelů při přihlašování do systému s jednotnými přihlašovacími údaji.</t>
  </si>
  <si>
    <t>Integrace na Bookolo</t>
  </si>
  <si>
    <t>API integrace na hotelový rezervační systém Bookolo, který spravuje rezervace z hotelu, Booking.com a Airbnb.</t>
  </si>
  <si>
    <t>Integrace s ACS systémem Aktion</t>
  </si>
  <si>
    <t>Databázové napojení pro přístupové systémy k ovládání dveří v areálech VŠE.</t>
  </si>
  <si>
    <t>Napojení na platební terminály</t>
  </si>
  <si>
    <t>Integrace platebních terminálů pro příjem plateb za ubytování a služby na recepci.</t>
  </si>
  <si>
    <t>Integrace na platební bránu GPE</t>
  </si>
  <si>
    <t>API integrace na online platební bránu Global Payment Europe pro úhrady plateb v systému.</t>
  </si>
  <si>
    <t>Integrace na platební bránu Gopay</t>
  </si>
  <si>
    <t>API integrace na online platební bránu Gopay pro úhrady plateb.</t>
  </si>
  <si>
    <t>Integrace na IFIS</t>
  </si>
  <si>
    <t>Databázové napojení a aktualizace informací o platbách a účetních záznamech ubytovaných klientů.</t>
  </si>
  <si>
    <t>Integrace na UbyPort (Policie ČR)</t>
  </si>
  <si>
    <t>REST API integrace pro automatický export údajů o ubytovaných cizincích Policii ČR.</t>
  </si>
  <si>
    <t>Integrace na Maddeo</t>
  </si>
  <si>
    <t>Databázové napojení na systém odečtů měřících zařízení v objektech pro správu údajů o spotřebě energií a medií.</t>
  </si>
  <si>
    <t>Integrace na Sportcentrum Jarov</t>
  </si>
  <si>
    <t>API integrace na nástroj pro rezervaci sportovišť a správu plateb za veřejnost.</t>
  </si>
  <si>
    <t>Integrace na Radius Server</t>
  </si>
  <si>
    <t>Databázové napojení pro generování a správu přístupu do bezdrátové sítě pro hotelové hosty.</t>
  </si>
  <si>
    <t>Import kurzu ČNB</t>
  </si>
  <si>
    <t>Periodický import středního kurzu CZK vůči USD a EUR podle kurzovního lístku ČNB.</t>
  </si>
  <si>
    <t>Integrace na elektronický požární systém (EPS)</t>
  </si>
  <si>
    <t>Distribuce poplašných stavů systému EPS na klienty přes e-mail a SMS bránu.</t>
  </si>
  <si>
    <t>Integrace na RUIAN</t>
  </si>
  <si>
    <t>Ověřování adres ubytovaných klientů podle registru územní identifikace, adres a nemovitostí RUIAN.</t>
  </si>
  <si>
    <t>Integrace na dálkové ovládání praček Primus (E-mincovník)</t>
  </si>
  <si>
    <t>Napojení na systém pro dálkové ovládání praček s elektronickou platbou.</t>
  </si>
  <si>
    <t>Distanční uzavírání smluv</t>
  </si>
  <si>
    <t>Podpora elektronického podepisování ubytovacích smluv distančním způsobem přes integrační služby (např. PostSignum).</t>
  </si>
  <si>
    <t>Integrace na mailový server</t>
  </si>
  <si>
    <t>Propojení systému na poštovní server Zadavatle pro odesílání firemní a provozní e-mailové komunikace.</t>
  </si>
  <si>
    <t>Integrace na SMS bránu</t>
  </si>
  <si>
    <t>Propojení systému na SMS bránu pro zasílání notifikací, upomínek a dalších SMS zpráv klientům.</t>
  </si>
  <si>
    <t>Import dat z INSIS</t>
  </si>
  <si>
    <t>Pravidelný import dat o studentech z Integrovaného studijního informačního systému.</t>
  </si>
  <si>
    <t>Import dat z ARES</t>
  </si>
  <si>
    <t>Možnost manuálního vynucení importu dat evidovaných v registru ARES (podnikatelské subjekty).</t>
  </si>
  <si>
    <t>Import dat z Bookolo</t>
  </si>
  <si>
    <t>Pravidelný import dat o rezervacích, hostech a platbách z externího rezervačního systému Bookolo.</t>
  </si>
  <si>
    <t>Export dat do Bookolo</t>
  </si>
  <si>
    <t>Pravidelný export dat o dostupných ubytovacích jednotkách a jejich cenách do systému Bookolo.</t>
  </si>
  <si>
    <t>Integrace na samoobslužné kiosky</t>
  </si>
  <si>
    <t>Integrace na check-in samoobslužné kiosky</t>
  </si>
  <si>
    <t>Automatická kontrola platnosti vstupních oprávnění karet</t>
  </si>
  <si>
    <t>Automatická kontrola platnosti a expirace přístupových oprávnění karet s případným zneplatněním přístupu.</t>
  </si>
  <si>
    <t>Automatické přidělování přístupových oprávnění</t>
  </si>
  <si>
    <t>Automatizované přidělování přístupových práv na základě rezervací/ubytování/odhlášení nebo manuálního zásahu.</t>
  </si>
  <si>
    <t>Správa logů</t>
  </si>
  <si>
    <t>Systém musí umožnit správu a evidenci logů v souladu s releventními legislativními požadavky (NIS2, ZoKB, VKB a NÚKIB)</t>
  </si>
  <si>
    <t>Administrace pokojů a místností</t>
  </si>
  <si>
    <t>Evidence místností</t>
  </si>
  <si>
    <t xml:space="preserve">Možnost evidovat jednotlivé pokoje s jejich technickými parametry.
Katalog pokojů představuje funkcionality pro správu pasportizačních dat od úrovně stavebních objektů (budov) po úroveň jednotlivých lůžek. Ke každému pokoji budou přiřazeny minimálně následující parametry:
• Identifikace součásti  VŠE
• základní pasportizační údaje o místnosti (označení lokality, patra, atd.),
• základní informace o místnosti (typ místnosti, označení místnosti, příslušnost k buňce, atd.)
• druh pokoje (např. standard, nadstandard, počet lůžek atd.)
• možnost přiřazení volitelných atributů k popisu pokoje („nový nábytek“, „balkón“ atd.)
• typ pokoje (např. dvojlůžkový se sociálním zařízením),
• skupina osob (např. studenti, lektoři/stáže atd.)
• počet lůžek
</t>
  </si>
  <si>
    <t>Možnost slučovat více místností do buněk (např 2 pokoje)</t>
  </si>
  <si>
    <t>Oprávnění pro klienty</t>
  </si>
  <si>
    <t>Možnost evidovat oprávnění, která skupina si může rezervovat daný typ pokoje.</t>
  </si>
  <si>
    <t>Dočasné vyřazení místnosti</t>
  </si>
  <si>
    <t>Systém musí umožnit dočasně vyřadit pokoje z provozu, systém umožní výběr pokojů, lůžek k vyřazení na úrovni jednotlivých pokojů, nebo hromadně. Dočasně vyřazené pokoje nebo lůžka nebudou moci být započítány do ubytovací kapacity. Dočasně vyřazené pokoje nebudou smazány z katalogu pokojů.</t>
  </si>
  <si>
    <t>Přiřazení nákladových středisek</t>
  </si>
  <si>
    <t>Systém musí umožnit přiřazení ekonomické jednotky (součásti VŠE) a nákladového střediska k lokalitě. Lokalita může mít přiřazeno pouze jedno nákladové středisko. Systém musí zobrazit lokality, které nemají přiřazeno nákladové středisko.</t>
  </si>
  <si>
    <t>Nákladové středisko</t>
  </si>
  <si>
    <t>Atributy</t>
  </si>
  <si>
    <t>Nákladové středisko musí evidovat dodatečné atributy, které bude možné administrátorsky upravovat. (příklad IDUB)</t>
  </si>
  <si>
    <t>Administrace sportovišť</t>
  </si>
  <si>
    <t>Sportoviště</t>
  </si>
  <si>
    <t>Systém musí umožnit evidovat sportoviště provozované SÚZ VŠE.</t>
  </si>
  <si>
    <t>Přířazování uživatelů k aplikačním rolím</t>
  </si>
  <si>
    <t>Systém musí umožnit přířazování 1 až n aplikačních rolí uživateli.</t>
  </si>
  <si>
    <t>Administrace služeb a operací</t>
  </si>
  <si>
    <t>Evidence služeb</t>
  </si>
  <si>
    <t>Služba je doplňková zpoplatněná záležitost k ubytování, např. parkování. Úklid po odjezdu, ale službou není, to je součást ubytování, ale je
to operace. Úklid se může stát službou v případě, že ji ubytovaný hradí.
Systém musí umožnit uživateli spravovat nabídku služeb.</t>
  </si>
  <si>
    <t>Pokuty/Pohledávky</t>
  </si>
  <si>
    <t>Možnost přiřazovat pokuty/pohledávky k uživatelům.</t>
  </si>
  <si>
    <t>Administrace výpůjček</t>
  </si>
  <si>
    <t>Evidence ceníků výpůjčky</t>
  </si>
  <si>
    <t>Systém musí umožnit vyvořit customizované ceníky pro výpůjčky, které budou umožňovat zadání ceny pro výpůjčku 1 den, 7 dnů, 1 měsíc, 1 semetr. Zároveň bude možné nastavit platnost ceníku a v systému evidovat, kdy byl ceník platný.</t>
  </si>
  <si>
    <t>Možnost evidovat požadavky na výměnu zapůjčeného ložního prádla ze strany ubytovaných na základě předem definovaných termínů k výměně.</t>
  </si>
  <si>
    <t>Možnost potvrzovat termíny výměny ložního prádla studentům.</t>
  </si>
  <si>
    <t>Evidence výpůjček</t>
  </si>
  <si>
    <t>Systém musí evidovat veškeré výpůjčky a umožnit filtraci záznamů na základě evidovaných atributů.</t>
  </si>
  <si>
    <t>Správa ceníků</t>
  </si>
  <si>
    <t>Možnost spravovat větší počet ceníků.</t>
  </si>
  <si>
    <t>Možnost přířazovat ceníky ke konkrétní uživatelské skupině (např. studenti prvního ročníku, smluvní partneři, ….)</t>
  </si>
  <si>
    <t>Možnost evidovat ceníky na konkrétní  typy pokojů.</t>
  </si>
  <si>
    <t>Možnost evidovat časovou platnost ceníků.</t>
  </si>
  <si>
    <t>Správa uživatelů</t>
  </si>
  <si>
    <t>Evidence uživatelů</t>
  </si>
  <si>
    <t>Evidence všech uživatelů/klientů v jednom přehledu s možností je dále třídit do pořadačů (student, hotelový host, návštěva, pedagog, ….)</t>
  </si>
  <si>
    <t>Obecné požadavky</t>
  </si>
  <si>
    <t>Filtrování</t>
  </si>
  <si>
    <t>Možnost filtrovat záznamy v přehledech</t>
  </si>
  <si>
    <t>Pořadače</t>
  </si>
  <si>
    <t>Možnost vytvářet permanetní přehledů.</t>
  </si>
  <si>
    <t>Studenti</t>
  </si>
  <si>
    <t>Evidence informací o studentovi</t>
  </si>
  <si>
    <t>Evidence popisných informací o studentovi</t>
  </si>
  <si>
    <t>Duplicity</t>
  </si>
  <si>
    <t>Systém musí podporovat práci s duplicitami. Automaticky vyhledávat a sjednocovat duplicity na základě uživatelské komfirmace operace.</t>
  </si>
  <si>
    <t>Komunikace s uživateli</t>
  </si>
  <si>
    <t>Operativní komunikace s uživateli</t>
  </si>
  <si>
    <t>Odeslání zprávy</t>
  </si>
  <si>
    <t>Systém musí umožnit  nastavit čas a datum odeslání zprávy v budoucnu.</t>
  </si>
  <si>
    <t>Import dat o studentovi z INSIS</t>
  </si>
  <si>
    <t>Import a pravidelná validace dat se systémem INSIS</t>
  </si>
  <si>
    <t>Ubytovací činnost</t>
  </si>
  <si>
    <t>Správa smluv</t>
  </si>
  <si>
    <t>Podpis smluv</t>
  </si>
  <si>
    <t>Možnost uzavření smlouvy na základě dvoufaktrovoého ověření uživatele.</t>
  </si>
  <si>
    <t>Systém musí umožnit evidovat identifikační údaje o studentovi, délku pobytu, využité služby, podklady pro hlášení pobytu na PČR v případě podtřeby.</t>
  </si>
  <si>
    <t>Návštěvy</t>
  </si>
  <si>
    <t>Evidence informací o návštěvě studenta</t>
  </si>
  <si>
    <t>Systém musí umožnit evidovat identifikační údaje o návštěvě, délku pobytu, využité služby, podklady pro hlášení pobytu na PČR v případě podtřeby.</t>
  </si>
  <si>
    <t>Editace informací o náštěvě studenta</t>
  </si>
  <si>
    <t>Systém musí umožnit editovat evidované údaje v systému.</t>
  </si>
  <si>
    <t>Hotelový hosté</t>
  </si>
  <si>
    <t>Evidence informací o hotelovém hostovi</t>
  </si>
  <si>
    <t>Systém musí umožnit evidovat identifikační údaje o hotelovém hostovi, délku pobytu, využité služby, platba zálohy, podklady pro hlášení pobytu na PČR v případě podtřeby.</t>
  </si>
  <si>
    <t>Editace informací o hotelovém hostovi</t>
  </si>
  <si>
    <t>Anonymizace údajů</t>
  </si>
  <si>
    <t>Systém musí umožňovat ananymizovat záznamy.</t>
  </si>
  <si>
    <t>Archivace a skartace</t>
  </si>
  <si>
    <t>Systém musí umožňovat vykonávat archivaci a skrataci v souladu s legislativními požadavky.</t>
  </si>
  <si>
    <t>Import dat o hotelovém hostovi z Bookolo</t>
  </si>
  <si>
    <t>Systém musí umoňovat importovat data zadaná v rezervačních systémech.</t>
  </si>
  <si>
    <t>Podnikatelské subjekty</t>
  </si>
  <si>
    <t>Evidence informací o podnikatelském subjektu</t>
  </si>
  <si>
    <t>Systém musí umožnit evidovat identifikační údaje o podnikatelském subjektu, plátcovství DPH.</t>
  </si>
  <si>
    <t>Editace informací o subjektu</t>
  </si>
  <si>
    <t>Import dat o subjektu z ARES</t>
  </si>
  <si>
    <t>Možnost načtení údajů o podnikatelském subjektu z ARES.</t>
  </si>
  <si>
    <t>Závady</t>
  </si>
  <si>
    <t>FInanční vypořádaní škodní závady</t>
  </si>
  <si>
    <t>Systém musí umožnit evidovat náklady a přílohy (pdf) k řešení závady, spolu s tabulkou s podklady pro fakturaci nákladů na odstranění škody.</t>
  </si>
  <si>
    <t>Check-in</t>
  </si>
  <si>
    <t>Kiosek</t>
  </si>
  <si>
    <t>Systém musí umožnit provést check-in skrze samoobslužný kiosek.</t>
  </si>
  <si>
    <t>Správa žádostí</t>
  </si>
  <si>
    <t>Stavy žádosti</t>
  </si>
  <si>
    <t>Systém musí umožňovat pracovat s různými stavy žádosti.</t>
  </si>
  <si>
    <t>Evidence došlých žádostí</t>
  </si>
  <si>
    <t>Evidence došlých žádostí žádostí o ubytování a jejich rozřazení dle objektů, nebo uživatelských definovaných homogeních skupin. Systém musí umožnit adminitrátorské nastavení pořadníků.</t>
  </si>
  <si>
    <t>Automatické vyhodnocování žádostí</t>
  </si>
  <si>
    <t>Systém musí na základě adminitrátorsky definovaných hodnotících kriteríi vyhodnotit žádosti a připravit podklady pro rozhodnuí o přidělení pokoje/lůžka. Tyto podklady budou validovány pracovníkem SÚZ.</t>
  </si>
  <si>
    <t>Správa rezervací</t>
  </si>
  <si>
    <t>Evidence rezervací rezervací</t>
  </si>
  <si>
    <t>Správa rezervací na ubytování hotelových hostů přicházející ze systému Bookolo nebo zadávaných na přímo do poptávaného systému</t>
  </si>
  <si>
    <t>Správa kapacit</t>
  </si>
  <si>
    <t>Přehled vytíženosti</t>
  </si>
  <si>
    <t>Jednotný přehled vytíženosti pokojů a lůžek přes všechny zařízení SÚZ zobrazovaný v tabulkovém, ale i grafické podobě (detail budova/patro/pokoj(jednotka).</t>
  </si>
  <si>
    <t>Modelování vytíženosti</t>
  </si>
  <si>
    <t>Systém musí byt schopen na základě kapacity, uzavřených smluv, rezervací a případně vyřazených pokojů z důvodu rekonstrukce zobrazit přehled volných a využitých kapacit v jakém koliv času (do budocnosti i minulosti)</t>
  </si>
  <si>
    <t>Check-in studenta</t>
  </si>
  <si>
    <t>Ubytovací proces pro studenty na základě informací uvedených v rámci podání žádosti a dalších kroků workflow Rezervace ubytování - student. System současně musí umožnit zadat hromadné ubytování v pro skupiny. Na základě manuálního vložení dat o členech skupiny nebo na základě importu dat.</t>
  </si>
  <si>
    <t>Check-in hotelového hosta</t>
  </si>
  <si>
    <t>Ubytovací proces pro hotelové hosty s registrací, přidělením pokoje a nastavením hotelových služeb. Proces musí být definován pro jednotlivce, ale i skupinu.</t>
  </si>
  <si>
    <t>Check-out</t>
  </si>
  <si>
    <t>Check-out studenta standart</t>
  </si>
  <si>
    <t>Proces odjezdu studenta včetně ukončení ubytování, vyúčtování služeb a předání pokoje s přítomností zaměstnnace se zadaným check-out ticketu.</t>
  </si>
  <si>
    <t>Check-out studenta express</t>
  </si>
  <si>
    <t>Proces odjezdu studenta včetně ukončení ubytování, vyúčtování služeb a předání pokoje bez přítomnosti zaměstnance.</t>
  </si>
  <si>
    <t>Potvrzení ukončení veškerých závazků</t>
  </si>
  <si>
    <t>Systém by měl umožnit, zaměstnnacům potvrzovat, že klient vrátil všechny, výpůjčky, uhraditl vešekré závazky apod.</t>
  </si>
  <si>
    <t>Přehled check-out ticketů</t>
  </si>
  <si>
    <t>Přehled check-out ticketů zadávaných klienty a jejich přiřazování odpovědnému zaměstnanci.</t>
  </si>
  <si>
    <t>Check-out hotelového hosta</t>
  </si>
  <si>
    <t>Odjezdový proces pro hotelové hosty s vyúčtováním poplatků a ukončením služeb.</t>
  </si>
  <si>
    <t>Evidence smluv</t>
  </si>
  <si>
    <t>Evidence smluv k podpisu a evidence podepsaných smluv  s možností filtrovat přes klienta, období platnosti.</t>
  </si>
  <si>
    <t>Dokumenty</t>
  </si>
  <si>
    <t>Tvorba dokumentů (generování)</t>
  </si>
  <si>
    <t>Možnost automatizované přípravy dokumentu (smluvy) na základě šablony a dat uložených v systému.</t>
  </si>
  <si>
    <t>Zajištění možnosti vzdáleného podpisu smlouvy skrze služby PostSignum</t>
  </si>
  <si>
    <t>Zajištění možnosti vzdáleného podpisu smlouvy skrze služby BankID</t>
  </si>
  <si>
    <t>Potvrzení seznámení se s dokumenty</t>
  </si>
  <si>
    <t>Systém musí v rámci procesů check-inu umožnit vložit externí dokumenty u nichž musí klient potvrdit seznámení.</t>
  </si>
  <si>
    <t>Možnost potvrdit uzevření smlouvy na základě prostého přihlášení do systému formou zaškrtnutí check boxu.</t>
  </si>
  <si>
    <t>Převzetí pokoje</t>
  </si>
  <si>
    <t>Systém musí umožnit elektronické převzetí pokoje zahrnující potvrzení přítomnosti vybavení jednotky a bezvadného stavu.</t>
  </si>
  <si>
    <t>Kvalifikovaná kopie dokumentů</t>
  </si>
  <si>
    <t>Systém musí pomocí PostSignum (Česká Pošta) vyhotovit ověřené kopie smluvní dokumentace, potvrzení o ubytování nebo jiné dokumenty.</t>
  </si>
  <si>
    <t>Samoobslužný kiosek</t>
  </si>
  <si>
    <t>Napojení systému na kiosek</t>
  </si>
  <si>
    <t xml:space="preserve">Systém musí být možné připojit na samoobslužný kiosek, kde budou moci klienti provést check-in. </t>
  </si>
  <si>
    <t>Komunikace s PČR</t>
  </si>
  <si>
    <t>Plná integrace na Ubyport</t>
  </si>
  <si>
    <t>Plná integrace a digitalizace agendy komunikace se systémem Ubyport v aktuální verzi provozovaný PČR</t>
  </si>
  <si>
    <t>Služby</t>
  </si>
  <si>
    <t>Evidence poskytovaných služeb</t>
  </si>
  <si>
    <t>Evidence službových úkonů, které jsou bezplatně nebo za dodatečnou úplatu poskytovány</t>
  </si>
  <si>
    <t>Přehled využívání jednotlivých služeb</t>
  </si>
  <si>
    <t xml:space="preserve">Systém musí sestavovat  přehled využívaných služeb dle jejich čerpání s možností filtrace na uživatele, typy služeb, </t>
  </si>
  <si>
    <t>Finanční přehled jednotlivých služeb</t>
  </si>
  <si>
    <t>Systém musí umožnit sestavovat finanční přehledy obratů jednotltivých služeb.</t>
  </si>
  <si>
    <t>Parametrizace rezervace</t>
  </si>
  <si>
    <t xml:space="preserve">Systém musí umožnit zadat větší množství parametrů k rezervacím (kapacita sportoviště, ceníky, přípustné skupiny uživatelů, platební brána, technické parametry, minimální částky rezervace, povolený pozdní odchod, minimální délka rezervace, minimální interval pro zrušení, limit na den, sazba DPH, zobrazení pro online rezervaci, možnost rezervace pro ubytované, parametr jednotky rezervace, rezervace multisportovišť a další) </t>
  </si>
  <si>
    <t>Rezervace místnosti</t>
  </si>
  <si>
    <t xml:space="preserve">Systém musí umožnit rezervací místnosti. </t>
  </si>
  <si>
    <t>Rezervace sportoviště</t>
  </si>
  <si>
    <t>Systém musí umožnit rezervaci sportoviště.</t>
  </si>
  <si>
    <t>Systém musí umožnit rízení rezervací propopených sportovišť (příklad: Jeden kurt na tenis může být rozdělej na badmintonové hřiště a streetballové hřiště. V případě rezervace tenisu nebude možné rezervovat ani jedno z dalších sportovišť. V případě rezervace streetballového hřiště, zůstane možné rezervovat badmintonové hřiště)</t>
  </si>
  <si>
    <t xml:space="preserve">Vyúčtování rezervace </t>
  </si>
  <si>
    <t>Systém musí zajišťovat ekonomické vyučtování rezervace.</t>
  </si>
  <si>
    <t>Permanetky</t>
  </si>
  <si>
    <t>Systém musí umožnit prodej a evidenci permanentek s návaznou evidencí její využívání.</t>
  </si>
  <si>
    <t>Evidence návštěv</t>
  </si>
  <si>
    <t>Systém musí umožnit spravovat přehled návštěv a na základě údajů evidovaných v systému návštěvy ubytovat nebo umožnit hostiteli objednat pro návštěvu služby (přistýlka, přístupová karta, ložní prádlo)</t>
  </si>
  <si>
    <t>Platby návštěv</t>
  </si>
  <si>
    <t>Navštěvy hradí ubytování a další náklady samostatně, tedy systém musí umožnit evidovat náklady a vystavit vyúčtování, nebo platbu předem.</t>
  </si>
  <si>
    <t>Nahlášení návštěvy</t>
  </si>
  <si>
    <t>Student musí mít možnost podat skrze formulář systému informaci o návštěvě. Pole formuláře musí být administrátorky spravované.</t>
  </si>
  <si>
    <t>Kauce</t>
  </si>
  <si>
    <t>Návštěvy neskládají kauci, avšak jejich náklady musí být systémově kryty kaucí hostitele.</t>
  </si>
  <si>
    <t>Ekonomické činnosti</t>
  </si>
  <si>
    <t>Fakturace</t>
  </si>
  <si>
    <t>Vystavení faktury/daňového dokladu</t>
  </si>
  <si>
    <t>Systém musí na základě odebraných služeb (evidovaných náklad) umožnit vystavit fakturu nebo daňový doklad)</t>
  </si>
  <si>
    <t>Účetní doklady</t>
  </si>
  <si>
    <t>Generování účetních dokladů</t>
  </si>
  <si>
    <t>Systém musí umožnit generovat následující doklady ve formátu PDF a ISDOC:
• Faktura
• Vnitrofaktura
• Doklady o použití
• Faktura placené v hotovosti
• Doklady na přijatou platbu
• Dobropis
• Zjednodušený daňový doklad (daňové doklady v předpisu)
• Příjmový pokladní doklad
• Výdajový pokladní doklad
• Vratka</t>
  </si>
  <si>
    <t>Evidence plateb</t>
  </si>
  <si>
    <t>Systém musí uživateli poskytnout funkcionalitu pro správu úhrad plateb za
ubytovací služby.
Systém musí být uživatelsky komfortní v oblasti vyhledávání a třídění
plateb např. spárované, nespárované, klient, název firmy, , variabilní
symbol, období atd.
• načtení elektronického výpisu z bankovního účtu prostřednictvím
rozhraní,
• automatické párování vystavených dokladů za ubytovací služby
u načtených plateb z bankovního výpisu,
• automatické párování u plateb realizovaných přes platební
bránu,
• párování vystavených dokladů za ubytovací služby při platbě v
hotovosti,
• u nespárovaných plateb umožnit jejich manuální párování s
vystavenými doklady,
Systém musí umožnit zrušit automaticky, nebo manuálně spárovaný
doklad za ubytovací služby s došlou platbou a provést případnou opravu
spárování.</t>
  </si>
  <si>
    <t>Platební příkazy</t>
  </si>
  <si>
    <t>Příprava platebních příkazů</t>
  </si>
  <si>
    <t>Systém  musí vytvořit podklady pro elektronické bankovnictví (Multicash business 24)</t>
  </si>
  <si>
    <t>Evidence různých typů kaucí</t>
  </si>
  <si>
    <t>Systém musí umožnit evidovat různé typy kaucí klientů s možností jejich přeúčtovávání.</t>
  </si>
  <si>
    <t>Účtování kauce</t>
  </si>
  <si>
    <t>Systém musí pokrývat účetní agendu oblasti kaucí.</t>
  </si>
  <si>
    <t>Vrácení kauce</t>
  </si>
  <si>
    <t>Systém musí umožnit definici workflow pro vrácení kauce.</t>
  </si>
  <si>
    <t>Klientská administrace</t>
  </si>
  <si>
    <t>Přehled základních informací o klientovi</t>
  </si>
  <si>
    <t>Nahlížení na data</t>
  </si>
  <si>
    <t>Nahlížení na evidovaná data o klientovi v systému</t>
  </si>
  <si>
    <t>Klient</t>
  </si>
  <si>
    <t>Identifikace</t>
  </si>
  <si>
    <t>Možnost implementace pokročilých nástrojů pro identifikaci klientů a jejich totožnosti. (vyhodnocení 2 dokladů totožnosti s fotkou klienta s automatizovanou kontrolou nebo manuální kontrolou)</t>
  </si>
  <si>
    <t>Možnost hradit pohledávky z kauce</t>
  </si>
  <si>
    <t>Možnost hradit pohledávky z kauce.</t>
  </si>
  <si>
    <t>Notifikace nedostatečné výše kauce</t>
  </si>
  <si>
    <t>Notifikace o nedostatečné výše kauce.</t>
  </si>
  <si>
    <t>Účetní operace</t>
  </si>
  <si>
    <t>Práce s doklady</t>
  </si>
  <si>
    <t>Operace s doklady
• Systém neumožní smazat vystavený doklad,
• Doklad může být stornován vystavením dobropisu k účetním dokladům, vystavením vratky k zjednodušenému daňovému dokladu,
• Systém musí umožnit generovat náhled na doklad před dokončením jeho vystavení</t>
  </si>
  <si>
    <t>Účetní období</t>
  </si>
  <si>
    <t>Uzavření účetního období</t>
  </si>
  <si>
    <t xml:space="preserve">Systém musí  k nastavenému dni v měsíci uzavřit minulé účetní období a zakázat uživatelům provádět jakékoliv vklady nebo změny záznamů. </t>
  </si>
  <si>
    <t>Kontrola</t>
  </si>
  <si>
    <t>Systém musí automaticky provádět integritní vazby mezi záznami.</t>
  </si>
  <si>
    <t>Zásah do uzevřeného účetního období</t>
  </si>
  <si>
    <t>Administrátor musí mít možnost provést manuální zásah do uzavřeného období. Zásah musí být logovan.</t>
  </si>
  <si>
    <t>Pokladna</t>
  </si>
  <si>
    <t>Stav konta</t>
  </si>
  <si>
    <t>Systém musí zobrazit aktuální stav konta</t>
  </si>
  <si>
    <t>Předání služby</t>
  </si>
  <si>
    <t>Systém musí mít definovaný proces předání služby</t>
  </si>
  <si>
    <t>Odvod tržeb - v rámci terminálů</t>
  </si>
  <si>
    <t>Odvod tržeb mezi pokladnami</t>
  </si>
  <si>
    <t>Odvod tržeb - v rámci systému</t>
  </si>
  <si>
    <t>Odvod tržeb do ekonomického systému Zadavatele</t>
  </si>
  <si>
    <t>Výčetka platidel</t>
  </si>
  <si>
    <t>Systém musí umožnit sestavit výčetku platidel.</t>
  </si>
  <si>
    <t>Systém musí zajistit komplexní účetní operace Pokladny</t>
  </si>
  <si>
    <t>Evidence vyúčtování služeb</t>
  </si>
  <si>
    <t>Zpracování odečtů spotřeby medií</t>
  </si>
  <si>
    <t>Systém musí podporovat realizaci vyúčtování služeb dodávek médií (voda, teplo, elektřina) na základě automatických (dálkových) odečtů zadaných do systému.</t>
  </si>
  <si>
    <t>Příjem a evidence</t>
  </si>
  <si>
    <t>Systém musí umožnit pracovat s výběrem a převáděním kauce (evidence různých druhů kauce na osobním účtu uživatele). Kauce musí být možné přijmout v různých fázích životního cyklu uživatele. (při podání žádosti, při užívání pokoje, při řešení škod, při odchodu</t>
  </si>
  <si>
    <t>Převod</t>
  </si>
  <si>
    <t>Systém musí umožňovat převody mezi různými typy kaucí.</t>
  </si>
  <si>
    <t>Systím musí umožnit nastavit, že platby uživatele budou hrazeny z kauce.</t>
  </si>
  <si>
    <t>Notifikace</t>
  </si>
  <si>
    <t>Systém musí automaticky notifikovat odpovědnou osobu, že již došlo k chcek-outu uživatele, byly splněny všechny podmínky a má dojít k vrácení kauce</t>
  </si>
  <si>
    <t>Systém musí automaticky notifikovat studenta i odpovědného zaměstnance, pokud výše kauce klesne pod definovanou hodnotu.</t>
  </si>
  <si>
    <t>Pronájmy, výpůjčky</t>
  </si>
  <si>
    <t>Systém musí podporovat účtování službových produktů (výpůjčky, pronájmy, vstupy na sportoviště a jiné).</t>
  </si>
  <si>
    <t>Kontrola pokojů</t>
  </si>
  <si>
    <t>Workflow konktroly</t>
  </si>
  <si>
    <t>Vytvoření workflow samotné kontroly, kdy si pracovník načte z plánu nebo manuálně pokoj, jsou mu zobrazeny technické informace o pokoji, informace o ubytovaných a výsledky historických kontrol pokoje pro ubytované. Dále je zobrazen výčet kontrolovaných parametrů, kde bude možné vybírat stavy a na základě stavů přidělovat pokuty dle předem definovaného sazebníku.</t>
  </si>
  <si>
    <t>Inkasní platby</t>
  </si>
  <si>
    <t>Realizace plateb</t>
  </si>
  <si>
    <t>Systém musí na základě úživatelem zadaného čísla účtu a potvrzení o vykonavatelnosti umožnit zadat automatizovaný pokyn pro realizaci platby z uživatelova bankovního účtu ve formě inkasa</t>
  </si>
  <si>
    <t>Notifikace zaměstnance</t>
  </si>
  <si>
    <t>Systém musí automaticky informovat pověřenou osobu, že nebyla platba úspěšná.</t>
  </si>
  <si>
    <t>Notifikace uživatele (studenta)</t>
  </si>
  <si>
    <t>Systém musí automaticky informovat uživatele (studenta) a realizaci a výsleku inkasní platby.</t>
  </si>
  <si>
    <t>Příprava podkladů</t>
  </si>
  <si>
    <t>Systém musí automaticky generovat informace k zadání platebního příkazu klientem.</t>
  </si>
  <si>
    <t>Platební brána</t>
  </si>
  <si>
    <t>Systém musí automaticky generovat informace k zadání platby pomocí platební brány.</t>
  </si>
  <si>
    <t>Vyúčtování</t>
  </si>
  <si>
    <t>Systém musí automaticky generovat informace o vyúčtování, stavu osobního konta, kauce a způsobu a stavu úhrady. Po uzavření účetního období nebo kdykoliv na základě požadavku.</t>
  </si>
  <si>
    <t>Návrh zprávý</t>
  </si>
  <si>
    <t>Návrh textu zprávy musí být možné vybrat z předem definovaných vzorů nebo sestavit uživatelem.</t>
  </si>
  <si>
    <t>Systém musí umožnit odeslat okamžitou zprávu.</t>
  </si>
  <si>
    <t>Vytvoření protokolu z kontroly</t>
  </si>
  <si>
    <t>Systém musí umožnit vytvořit protokol z kontroly, který bude uložen v systému a zaslán studentovi mailem.</t>
  </si>
  <si>
    <t>Evidence komunikace</t>
  </si>
  <si>
    <t>Evidence odeslané komunikace na klienta. V případě, že bude vybrán uživatel, systém zobrazí veškeré zprávy, které mu byly ze systému odeslány.</t>
  </si>
  <si>
    <t>Kontrola výše kauce vs. výše pohledávek</t>
  </si>
  <si>
    <t>Systém musí v reálném čase porovnávat, zda pohledávky klienta nepřevyšují klientskou kauci. A informovat pověřenou osobu o tomto stavu.</t>
  </si>
  <si>
    <t>Hromadná komunikace s uživateli</t>
  </si>
  <si>
    <t>Evidence skupin adresátů</t>
  </si>
  <si>
    <t>Systém musí umoňovat evidovat různé skupiny adresátů (send to all, uživatelé ubytování v objektů A, zahraniční uživatelé, uživatelé ubytování v jednolůžkových pokojích, …)</t>
  </si>
  <si>
    <t>Výběr skupiny adresátů</t>
  </si>
  <si>
    <t>Systém musí umožnit zaslání zprávy vybrat jednoho nebo více uživatelů.</t>
  </si>
  <si>
    <t>Automatické zprávy</t>
  </si>
  <si>
    <t>Systém musí umožnit nastavení zasílání notifikací (zprávy, nahlášení závady, vyřešení závady, konrtola pokojů, …)</t>
  </si>
  <si>
    <t>Systém musí umoňovat automatizovaně zasílat pravidelné vyúčtování služeb/nákladů na ubytování a pohybů na osobním účtu</t>
  </si>
  <si>
    <t>Potvrzení úkonu</t>
  </si>
  <si>
    <t>Systém zašle potvrzení provedeného úkonu (podání žádosti, úhrada pomocí platební brány a další)</t>
  </si>
  <si>
    <t>Variabilní výše</t>
  </si>
  <si>
    <t>Systém musí umožnit variabilně nastavovat výši kauce na základě denní sazby.</t>
  </si>
  <si>
    <t>Generování vstupních QR kodú</t>
  </si>
  <si>
    <t xml:space="preserve">Systém musí umožnit generovat vstupní QR, které bude možné systémově zaslat nahlášené návštěvě. </t>
  </si>
  <si>
    <t>Editace dat</t>
  </si>
  <si>
    <t>Možnost editovat vybraná klientská data v systému</t>
  </si>
  <si>
    <t>Správa smluvních vztahů</t>
  </si>
  <si>
    <t>Evidence smluvní dokumentace</t>
  </si>
  <si>
    <t>Systém musí umožnit zobrazení veškeré smluvní dokumentace příslušného uživatele.</t>
  </si>
  <si>
    <t>Podpis smlouvy/dodatku</t>
  </si>
  <si>
    <t>Aplikace umožní podpis smluvní dokumentace.</t>
  </si>
  <si>
    <t>Nahlášení závady - fotografie</t>
  </si>
  <si>
    <t>Možnost přikládat k úkolům fotografie z mobilního zařízení.</t>
  </si>
  <si>
    <t>Nahlášení závady</t>
  </si>
  <si>
    <t>Zaměstnanec musí mít možnost nahlásit identifikovanou závadu v souladu s workflow a funkcionalitou procesu závad.</t>
  </si>
  <si>
    <t>Evidence závad</t>
  </si>
  <si>
    <t>Systém musí evidovat všechny nahlášené závady  (zaměstnanec, klient, kontrola pokojů)</t>
  </si>
  <si>
    <t>Zrušení/odstoupení od smlouvy</t>
  </si>
  <si>
    <t>Systém umožní uživateli zahájit proces zrušení/odstoupení od smlouvy. Mimo spuštění workflow ukonční smlouvy/pobytu musí být tento úkon pro vázán s ostaními agendami (výpůjčky, závazky, smluvní dokumentace, ....)</t>
  </si>
  <si>
    <t>Prioritizace závad</t>
  </si>
  <si>
    <t>Systém musí umožnit provádět prioritizace závad</t>
  </si>
  <si>
    <t>Žádost o ubytování</t>
  </si>
  <si>
    <t>Vyplnění žádosti o ubytování</t>
  </si>
  <si>
    <t>Systém umožní vyplnit žádost o ubytování v aplikační části.</t>
  </si>
  <si>
    <t>Plánu kontrol</t>
  </si>
  <si>
    <t>Možnost sestavovat plán kontrol s přiřazením realizátora konkrétního plánu nebo kontroly</t>
  </si>
  <si>
    <t>Ověření identity</t>
  </si>
  <si>
    <t>Systém umožní ověření identity klienta (příkladě může být Bank-ID, scan dokladu s porovnání s aktuální fotografií apod.)</t>
  </si>
  <si>
    <t>Parametrizace workflow konktroly</t>
  </si>
  <si>
    <t>Možnost administrátorsky parametrizovat kontrolované parametry číselníky z nichž kontrolor vybírá stav a ceník pokut, které jsou uživatelům při zjištění nevhodného stavu účtovány.</t>
  </si>
  <si>
    <t>Uživatel musí mít možnost v případě zjištění technického nesouladu přejít do workflow závada a nahlásit technický nesoulad.</t>
  </si>
  <si>
    <t>Fakturace penalizací/pokut</t>
  </si>
  <si>
    <t>Na základě podkladů z likvidace identifikovaných závad, musí systém umožnit připravit podklady pro udělení penalizace a úhrady škody. Systém musí umožnit automaticky přeúčtovat/rozdělit finančí náklad na všechny uživatele pokoje nebo vybrané uživatele.</t>
  </si>
  <si>
    <t>Zadání Závady</t>
  </si>
  <si>
    <t xml:space="preserve">Systém umožní při identifikace nesouladu provést evidenci. Každý nesoulad bude automaticky zaveden do pořadače Závady, kde bude pokračovat v souladu s workflow závada. </t>
  </si>
  <si>
    <t>Nahlášení nesouladu</t>
  </si>
  <si>
    <t>Systém musí podporovat nahlášení nesouladu přebíraného vybavení pokoje s následným automatickým zaevidováním nesouladu do pořadače Závada.</t>
  </si>
  <si>
    <t>Nahlášení check-outu standart</t>
  </si>
  <si>
    <t>Systém musí umožnit realizaci standartního check-outu.</t>
  </si>
  <si>
    <t>Nahlášení check-outu express</t>
  </si>
  <si>
    <t>Systém musí umožnit realizaci express check-outu s automatickým vystavením platebího příkazu na poplatek za tento produkt.</t>
  </si>
  <si>
    <t>Úklid</t>
  </si>
  <si>
    <t>Možnost sestavení plánu úklidu</t>
  </si>
  <si>
    <t>Možnost sestavovat pro uživatele, ale i prostory plány úklidů, které jsou následně přiřazovány konkrétním realizátorům.</t>
  </si>
  <si>
    <t>Možnost sledování realizace úklidu</t>
  </si>
  <si>
    <t>Možnost reportovat splnění úklidu na úrovni jednotek a sledovat progres.</t>
  </si>
  <si>
    <t>Indikace přečtení</t>
  </si>
  <si>
    <t xml:space="preserve">Systém umožní odesílateli sběr informací, kdy byla odaslaná zpráva přečtena. </t>
  </si>
  <si>
    <t>Systém musí umoňit napojení na AD/LDAP/IdM nástroj.</t>
  </si>
  <si>
    <t>Uživatel musí mít možnost na základě skutečného stavu přidat do evidence majetek, který byl v místnosti nalezen, ale nebyl evidován.</t>
  </si>
  <si>
    <t>Potvrzní převzetí úkolu</t>
  </si>
  <si>
    <t>Uživatel musí mít možnost potvrdit převzetí úkolu, čimž informuje nadřízeného, že je o přiděleném úkolu informován.</t>
  </si>
  <si>
    <t>Podoba formuláře</t>
  </si>
  <si>
    <t>Tvorba formuláře</t>
  </si>
  <si>
    <t>Možnost vytvářet si administrátorsky šablonu formuláře pro evidenci informací o ubytovaném subjektu s atributy.</t>
  </si>
  <si>
    <t>Podoba žádosti o ubytování</t>
  </si>
  <si>
    <t>Možnost vytvářet si administrátorsky šablonu workflow/formuláře pro žádost o ubytování.</t>
  </si>
  <si>
    <t>Refundace/reklamace</t>
  </si>
  <si>
    <t>Workflow refundace/reklamaci</t>
  </si>
  <si>
    <t>Systém musí umožnit zadat workflow pro řešení reklamace (zadání požadavku, sběr releventních podkladů (doc, xls, pdf, jpeg), s nasledných popisem vyřešení situace a zadání interního podkladu pro refundaci/reklamaci.</t>
  </si>
  <si>
    <t>Evidence prograsu</t>
  </si>
  <si>
    <t>Možnost evidovat progres na svěřených úkolech. Označení úkolu jako splněného.</t>
  </si>
  <si>
    <t>Potvrzení splnění úkolu</t>
  </si>
  <si>
    <t>Poté, co je zadaný úkol v agendě (závady, kontrola pokojů, úklid, …) splněn bude automaticky označen jako splněný v "TO DO" listu.</t>
  </si>
  <si>
    <t>Revize pokojů a budov</t>
  </si>
  <si>
    <t>Evidence revizí</t>
  </si>
  <si>
    <t>Evidence revizí s vazbou na data v rámci evidence pokojů</t>
  </si>
  <si>
    <t>Záznam výkonu revize</t>
  </si>
  <si>
    <t>Evidence realizace revize s možností přiložit dokumenty nebo fotografie, které bude možné zobrazit v evidenci pokojů</t>
  </si>
  <si>
    <t>Notifikace blížícího se termínu revize</t>
  </si>
  <si>
    <t>Automatická notifikace o blížímcím se termínu výkonu revize</t>
  </si>
  <si>
    <t>Vyúčtování služeb a správa konta</t>
  </si>
  <si>
    <t>Zobrazení všech evidovaných nákladů</t>
  </si>
  <si>
    <t xml:space="preserve">Systém musí uživateli automaticky zobrazovat veškeré data </t>
  </si>
  <si>
    <t>Evidence a administrace všech návštěv evidovaných na uživatele.</t>
  </si>
  <si>
    <t>Možnost vrácení svěřeného úkolu nadřízenému</t>
  </si>
  <si>
    <t>Možnost vrácení svěřeného úkolu nadřízenému v případě, že uživatel není schopen úkol splnit. Toto vrácení se přepíše i do dalších agend (závady, kontrola pokojů, úklid, …)</t>
  </si>
  <si>
    <t>Systém musí umožnit realizovat všechny funkcionality podepsané pro aplikační řešení.</t>
  </si>
  <si>
    <t>Finanční vyrovnání návštěv</t>
  </si>
  <si>
    <t>Evidence a vyúčtování platby za návštěvu.</t>
  </si>
  <si>
    <t>Evidence atributů v IS</t>
  </si>
  <si>
    <t>Centrální evidence všech atributů používaných v systému pro popis vlastností objektů a entit.</t>
  </si>
  <si>
    <t>Tvorba nového atributu včetně přířazení parametrů</t>
  </si>
  <si>
    <t>Vytváření nových atributů s definováním jejich datového typu, omezení, výchozích hodnot a dalších parametrů.</t>
  </si>
  <si>
    <t>Editace atributu</t>
  </si>
  <si>
    <t>Možnost úpravy existujících atributů včetně změny jejich vlastností a parametrů.</t>
  </si>
  <si>
    <t>Zneplatnění atributu</t>
  </si>
  <si>
    <t>Deaktivace atributů, které se již nepoužívají, s možností archivace pro zachování historických dat.</t>
  </si>
  <si>
    <t>Grafické zobrazení vazeb atributu na v IS</t>
  </si>
  <si>
    <t>Grafické zobrazení využití atributu v různých částech informačního systému a jeho vazeb na entity.</t>
  </si>
  <si>
    <t>Grafické zobrazení vazeb číselníků</t>
  </si>
  <si>
    <t>Vizualizace vztahů a závislostí mezi číselníky pro lepší pochopení datové struktury systému.</t>
  </si>
  <si>
    <t>Editaci a tvorbu podoby formulářů musí být možné realizovat v rámci uživatelského oprávnění.</t>
  </si>
  <si>
    <t>Pro sestavování formulářů musí být využívány atributy vytvořené v rámci administrace.</t>
  </si>
  <si>
    <t>Možnost podpisu prezenčně elektronickou formou (na tabletu).</t>
  </si>
  <si>
    <t>Klient musí mít možnost nahlásit identifikovanou závadu v souladu s workflow a funkcionalitou procesu závad.</t>
  </si>
  <si>
    <t>Štěnice</t>
  </si>
  <si>
    <t>Evidence výskytu štěnic I.</t>
  </si>
  <si>
    <t>Evidence hlášení výskytu štěnic v textové podobě jako záznam položky v systému, graficky v mapě budovy.</t>
  </si>
  <si>
    <t>Náhled na evidované závady uživatele</t>
  </si>
  <si>
    <t>Klient musí mít možnost zobrazit všechny jím zadané Závady.</t>
  </si>
  <si>
    <t>Náhled na evidované závady buňky</t>
  </si>
  <si>
    <t>Klient musí mít možnost zobrazit všechny zadané závady na buňku.</t>
  </si>
  <si>
    <t>Evidence výskytu štěnic II.</t>
  </si>
  <si>
    <t>Evidence/zobrazení historického výskytu štěnic graficky nad mapou budovy.</t>
  </si>
  <si>
    <t>Plánování deratizace</t>
  </si>
  <si>
    <t>Možnost plánování deratizačních zásahů, včetně plánování rozsahu.</t>
  </si>
  <si>
    <t>Náhled na evidované závady společných prostor</t>
  </si>
  <si>
    <t>Klient musí mít možnost zobrazit všechny zadané závady na společné prostory</t>
  </si>
  <si>
    <t>Náhled na zadanou závadu</t>
  </si>
  <si>
    <t xml:space="preserve">Klient musí mít možnost zobrazit datail jim zadané Závady s cílem zobrazit informace doplnění technickým pracovníkem o stavu řešení. </t>
  </si>
  <si>
    <t>Systém notifikuje klienta v případě změny stavu, uzavření nebo přídání poznámky k realizaci.</t>
  </si>
  <si>
    <t>Ostatní agenda</t>
  </si>
  <si>
    <t>Rezervace</t>
  </si>
  <si>
    <t>Rezervace času</t>
  </si>
  <si>
    <t>Rezervace času sportoviště nebo místnosti</t>
  </si>
  <si>
    <t>Platba za rezervaci</t>
  </si>
  <si>
    <t>Platba za sportoviště nebo místnosti</t>
  </si>
  <si>
    <t>Realizace deratizace</t>
  </si>
  <si>
    <t>Možnost evidovat derazizční úkony včetně technických parametrů úkonu.</t>
  </si>
  <si>
    <t>Systém musí umožnit notifikovat uživatele, že v jimi užívané jednotce proběhne/proběhl deratizační úkon.</t>
  </si>
  <si>
    <t>Mobilní aplikace musí umožnit zadat ticket závady s názvem, popisem, identifikátorem místa, fotografií.</t>
  </si>
  <si>
    <t>Notifikace rezervace</t>
  </si>
  <si>
    <t>Notifikace na blížící se termín rezervace sportoviště nebo místrnosti</t>
  </si>
  <si>
    <t>Rešení závady</t>
  </si>
  <si>
    <t>Uživatel musí mít možnost si na základě záznamu v "TO DO" listu nebo na záložce závody otevřít formulář konkrétní závady, načíst informace z hlášenky (ticketu) a doplnit realizační atributy (vyjádření, termín odstranění, předpokládaný termín odstranění,... )</t>
  </si>
  <si>
    <t>Možnost pořízení časově omezené permanetky (měsíční) na vybraná sportoviště.</t>
  </si>
  <si>
    <t>Mobillní aplikace pro studenty</t>
  </si>
  <si>
    <t>Aplikace musí zobrazit klientské udaje evidované v systému.</t>
  </si>
  <si>
    <t>Podpis smlouvy</t>
  </si>
  <si>
    <t>V rámci mobilní aplikace musí být uživateli umožněno podepsat smlouvu o ubytování</t>
  </si>
  <si>
    <t>Údržba a malování</t>
  </si>
  <si>
    <t>Evidence</t>
  </si>
  <si>
    <t>Možnost evidence realizovaných prací na místnost.</t>
  </si>
  <si>
    <t>Plánování</t>
  </si>
  <si>
    <t>Možnost plánování prací na místnost i včetně jejich deaktivace pro nabízení k ubytování (dočasné vyřazení místnosti z nabídky)</t>
  </si>
  <si>
    <t>Aplikace musí podporovat nahlášení návštěvy v rámci ubytovací agenda - návštěvy. Evidovat datum příjezdu, odjezdu, identifikační údaje a údaje nezbytné v případě nutnosti přihlášení na PČR.</t>
  </si>
  <si>
    <t xml:space="preserve">Evidence a modifikace </t>
  </si>
  <si>
    <t>Aplikace musí umožnit evidovat a spravovat evidence a modifikace v rámci ubytovací agenda - návštěvy.</t>
  </si>
  <si>
    <t>Proces Check-inu</t>
  </si>
  <si>
    <t>Mobilní aplikace musí svou funkcionalitou umožnit realizovat check-in jako je tomu v rámci desktopové verze systému.</t>
  </si>
  <si>
    <t>Nahrání osobních dokladů před nástupem</t>
  </si>
  <si>
    <t>Systém musí podporovat nahrání osobních dokladů před nástupem a doplnění údajů k vízu, či povolení k pobytu.</t>
  </si>
  <si>
    <t>Systém musí podporovat potvrzení seznámení se s dokumenty v rámci ubytovací agenda - check-in.</t>
  </si>
  <si>
    <t>Aplikace musí umožnit elektronické převzetí pokoje zahrnující potvrzení přítomnosti vybavení jednotky a bezvadného stavu.</t>
  </si>
  <si>
    <t>Aplikace musí podporovat nahlášení nesouladu přebíraného vybavení pokoje s následným automatickým zaevidováním nesouladu do pořadače Závada.</t>
  </si>
  <si>
    <t>Hlášení závad</t>
  </si>
  <si>
    <t>Zobrazovat data</t>
  </si>
  <si>
    <t>Systém musí v rámci mobilní aplikace zobrazovat data o vyúčtování služeb, kauci a správě osobního konta.</t>
  </si>
  <si>
    <t xml:space="preserve">Evidence </t>
  </si>
  <si>
    <t>Plán úklidu</t>
  </si>
  <si>
    <t>Možnost zobrazení plánu úklidu v mobilním zařízení</t>
  </si>
  <si>
    <t>Všechny přiřazené závady je musí zobrazovat v "TO DO" listech příslušných zaměstnanců</t>
  </si>
  <si>
    <t>Realizace úklidu</t>
  </si>
  <si>
    <t>Možnost označit ukonční úklidu ke konkrétnímu pokoji v mobilním zařízení</t>
  </si>
  <si>
    <t>Typ úklidu</t>
  </si>
  <si>
    <t>Možnost zobrazit typ požadovaného úklidu pokoje v mobilním zařízení (běžný úklid, závěrečný, mimořádný)</t>
  </si>
  <si>
    <t>Komunikace s nahlašovatelem</t>
  </si>
  <si>
    <t>Uživatel musí mít možnost zaslat nahlašovateli závady zprávu.</t>
  </si>
  <si>
    <t>Pobytové informace</t>
  </si>
  <si>
    <t>Zobrazení informací o jednotce</t>
  </si>
  <si>
    <t>Možnost zobrazit si na mobilním zařízení vybrené údaje o obsazení jednotky.</t>
  </si>
  <si>
    <t>Zobrazení informací o klientovi</t>
  </si>
  <si>
    <t>Možnost zobrazit se v monilním zařízení vybrané údaje o klientovi</t>
  </si>
  <si>
    <t>Odbavení check-out ticketu</t>
  </si>
  <si>
    <t>Systém musí umožnit odbavení check-out ticketu zadaného klientem a přířazeného do "TO DO" listu zaměstnance.</t>
  </si>
  <si>
    <t>Komunikace s klientem</t>
  </si>
  <si>
    <t>Komunikace s jednotkou</t>
  </si>
  <si>
    <t>Možnost jednostraně zaslat zprávu uživatelům ubytovaným na konkrétní jednotce bez nutnosti zadávat ubytované klienty.</t>
  </si>
  <si>
    <t>Možnost zaslat zprávu klientovi bez znalosti informace, kde je ubytován na základě zadání identifikační údajů klienta.</t>
  </si>
  <si>
    <t>Podání žádosti o ubytování</t>
  </si>
  <si>
    <t>Možnost podání žádosti o ubytování</t>
  </si>
  <si>
    <t>V rámci mobilní aplikace musí být uživateli umožněno podat žádost o ubytování se shodnými parametry jako tomu bude v rámci desktopové aplikace.</t>
  </si>
  <si>
    <t>Zobrazení stavu žádosti</t>
  </si>
  <si>
    <t>V rámci mobilní aplikace musí být uživateli umožněno zobrazovat stav podané žádosti.</t>
  </si>
  <si>
    <t>Výběr pokoje</t>
  </si>
  <si>
    <t>V rámci mobilní aplikace musí být uživateli umožněno vybrat pokoj se shodnými parametry jako tomu bude v rámci desktopové aplikace.</t>
  </si>
  <si>
    <t>Celkem bodů pro účely hodnocení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</si>
</sst>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Aptos Narrow"/>
      <family val="2"/>
      <charset val="238"/>
      <scheme val="minor"/>
    </font>
    <font>
      <sz val="8"/>
      <name val="Aptos Narrow"/>
      <family val="2"/>
      <charset val="238"/>
      <scheme val="minor"/>
    </font>
    <font>
      <b/>
      <sz val="11"/>
      <color theme="1"/>
      <name val="Aptos Narrow"/>
      <family val="2"/>
      <scheme val="minor"/>
    </font>
  </fonts>
  <fills count="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s>
  <cellStyleXfs count="1">
    <xf numFmtId="0" fontId="0" fillId="0" borderId="0"/>
  </cellStyleXfs>
  <cellXfs count="38">
    <xf numFmtId="0" fontId="0" fillId="0" borderId="0" xfId="0"/>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lignment horizontal="center" vertical="center"/>
    </xf>
    <xf numFmtId="0" fontId="0" fillId="3" borderId="1" xfId="0" applyFill="1" applyBorder="1" applyAlignment="1">
      <alignment horizontal="center" vertical="center"/>
    </xf>
    <xf numFmtId="0" fontId="0" fillId="3" borderId="3" xfId="0" applyFill="1" applyBorder="1" applyAlignment="1">
      <alignment vertical="center"/>
    </xf>
    <xf numFmtId="0" fontId="0" fillId="3" borderId="3" xfId="0" applyFill="1" applyBorder="1" applyAlignment="1">
      <alignment vertical="center" wrapText="1"/>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2" fillId="3" borderId="2" xfId="0" applyFont="1" applyFill="1" applyBorder="1" applyAlignment="1">
      <alignment vertical="center"/>
    </xf>
    <xf numFmtId="0" fontId="2" fillId="3" borderId="3" xfId="0" applyFont="1" applyFill="1" applyBorder="1" applyAlignment="1">
      <alignment horizontal="center" vertical="center"/>
    </xf>
    <xf numFmtId="0" fontId="0" fillId="2" borderId="5" xfId="0" applyFill="1" applyBorder="1" applyAlignment="1">
      <alignment vertical="center" wrapText="1"/>
    </xf>
    <xf numFmtId="0" fontId="0" fillId="2" borderId="6" xfId="0" applyFill="1" applyBorder="1" applyAlignment="1">
      <alignment vertical="center" wrapText="1"/>
    </xf>
    <xf numFmtId="0" fontId="0" fillId="2" borderId="7" xfId="0" applyFill="1" applyBorder="1" applyAlignment="1">
      <alignment horizontal="center" vertical="center" wrapText="1"/>
    </xf>
    <xf numFmtId="0" fontId="0" fillId="0" borderId="8" xfId="0" applyBorder="1" applyAlignment="1">
      <alignment vertical="center"/>
    </xf>
    <xf numFmtId="0" fontId="0" fillId="0" borderId="9" xfId="0" applyBorder="1" applyAlignment="1">
      <alignment horizontal="center" vertical="center"/>
    </xf>
    <xf numFmtId="0" fontId="0" fillId="0" borderId="10" xfId="0" applyBorder="1" applyAlignment="1">
      <alignment vertical="center"/>
    </xf>
    <xf numFmtId="0" fontId="0" fillId="0" borderId="11" xfId="0" applyBorder="1" applyAlignment="1">
      <alignment vertical="center"/>
    </xf>
    <xf numFmtId="0" fontId="0" fillId="0" borderId="11" xfId="0" applyBorder="1" applyAlignment="1">
      <alignment vertical="center" wrapText="1"/>
    </xf>
    <xf numFmtId="0" fontId="0" fillId="0" borderId="11" xfId="0" applyBorder="1" applyAlignment="1">
      <alignment horizontal="center" vertical="center"/>
    </xf>
    <xf numFmtId="0" fontId="0" fillId="0" borderId="12" xfId="0" applyBorder="1" applyAlignment="1">
      <alignment horizontal="center" vertical="center"/>
    </xf>
    <xf numFmtId="0" fontId="0" fillId="2" borderId="13" xfId="0" applyFill="1" applyBorder="1" applyAlignment="1">
      <alignment vertical="center" wrapText="1"/>
    </xf>
    <xf numFmtId="0" fontId="0" fillId="0" borderId="14" xfId="0" applyBorder="1" applyAlignment="1">
      <alignment vertical="center" wrapText="1"/>
    </xf>
    <xf numFmtId="0" fontId="0" fillId="0" borderId="15" xfId="0" applyBorder="1" applyAlignment="1">
      <alignment vertical="center" wrapText="1"/>
    </xf>
    <xf numFmtId="0" fontId="0" fillId="0" borderId="17" xfId="0" applyBorder="1" applyAlignment="1">
      <alignment horizontal="center" vertical="center"/>
    </xf>
    <xf numFmtId="0" fontId="0" fillId="0" borderId="18" xfId="0" applyBorder="1" applyAlignment="1">
      <alignment horizontal="center" vertical="center"/>
    </xf>
    <xf numFmtId="0" fontId="0" fillId="2" borderId="5" xfId="0" applyFill="1" applyBorder="1" applyAlignment="1">
      <alignment horizontal="center" vertical="center" wrapText="1"/>
    </xf>
    <xf numFmtId="0" fontId="0" fillId="0" borderId="8" xfId="0" applyBorder="1" applyAlignment="1">
      <alignment horizontal="center" vertical="center"/>
    </xf>
    <xf numFmtId="0" fontId="0" fillId="3" borderId="9" xfId="0" applyFill="1" applyBorder="1" applyAlignment="1">
      <alignment horizontal="center" vertical="center"/>
    </xf>
    <xf numFmtId="0" fontId="0" fillId="0" borderId="10" xfId="0" applyBorder="1" applyAlignment="1">
      <alignment horizontal="center" vertical="center"/>
    </xf>
    <xf numFmtId="0" fontId="0" fillId="2" borderId="16" xfId="0" applyFill="1" applyBorder="1" applyAlignment="1">
      <alignment horizontal="center" vertical="center" wrapText="1"/>
    </xf>
    <xf numFmtId="0" fontId="0" fillId="3" borderId="17" xfId="0" applyFill="1" applyBorder="1" applyAlignment="1">
      <alignment horizontal="center" vertical="center"/>
    </xf>
    <xf numFmtId="0" fontId="0" fillId="2" borderId="7" xfId="0" applyFill="1" applyBorder="1" applyAlignment="1">
      <alignment vertical="center" wrapText="1"/>
    </xf>
    <xf numFmtId="0" fontId="0" fillId="3" borderId="12" xfId="0" applyFill="1" applyBorder="1" applyAlignment="1">
      <alignment horizontal="center" vertical="center"/>
    </xf>
    <xf numFmtId="0" fontId="0" fillId="0" borderId="8" xfId="0" applyBorder="1" applyAlignment="1">
      <alignment horizontal="center" vertical="center" wrapText="1"/>
    </xf>
  </cellXfs>
  <cellStyles count="1">
    <cellStyle name="Normální" xfId="0" builtinId="0"/>
  </cellStyles>
  <dxfs count="62">
    <dxf>
      <font>
        <color rgb="FFFF0000"/>
      </font>
      <fill>
        <patternFill>
          <bgColor rgb="FFFFCCCC"/>
        </patternFill>
      </fill>
    </dxf>
    <dxf>
      <font>
        <color rgb="FF00B050"/>
      </font>
      <fill>
        <patternFill>
          <bgColor theme="9" tint="0.79998168889431442"/>
        </patternFill>
      </fill>
    </dxf>
    <dxf>
      <font>
        <color rgb="FFFF0000"/>
      </font>
      <fill>
        <patternFill>
          <bgColor rgb="FFFFCCCC"/>
        </patternFill>
      </fill>
    </dxf>
    <dxf>
      <font>
        <color rgb="FF00B050"/>
      </font>
      <fill>
        <patternFill>
          <bgColor theme="9" tint="0.79998168889431442"/>
        </patternFill>
      </fill>
    </dxf>
    <dxf>
      <font>
        <color rgb="FF006100"/>
      </font>
      <fill>
        <patternFill>
          <bgColor rgb="FFC6EFCE"/>
        </patternFill>
      </fill>
    </dxf>
    <dxf>
      <font>
        <color rgb="FF9C0006"/>
      </font>
      <fill>
        <patternFill>
          <bgColor rgb="FFFFC7CE"/>
        </patternFill>
      </fill>
    </dxf>
    <dxf>
      <font>
        <color rgb="FF00B050"/>
      </font>
      <fill>
        <patternFill>
          <bgColor theme="9" tint="0.79998168889431442"/>
        </patternFill>
      </fill>
    </dxf>
    <dxf>
      <font>
        <color rgb="FF00B050"/>
      </font>
      <fill>
        <patternFill>
          <bgColor theme="9" tint="0.79998168889431442"/>
        </patternFill>
      </fill>
    </dxf>
    <dxf>
      <font>
        <color rgb="FF00B050"/>
      </font>
      <fill>
        <patternFill>
          <bgColor theme="9" tint="0.79998168889431442"/>
        </patternFill>
      </fill>
    </dxf>
    <dxf>
      <font>
        <color rgb="FF00B050"/>
      </font>
      <fill>
        <patternFill>
          <bgColor theme="9" tint="0.79998168889431442"/>
        </patternFill>
      </fill>
    </dxf>
    <dxf>
      <font>
        <color rgb="FF00B050"/>
      </font>
      <fill>
        <patternFill>
          <bgColor theme="9" tint="0.79998168889431442"/>
        </patternFill>
      </fill>
    </dxf>
    <dxf>
      <font>
        <color rgb="FF00B050"/>
      </font>
      <fill>
        <patternFill>
          <bgColor theme="9" tint="0.79998168889431442"/>
        </patternFill>
      </fill>
    </dxf>
    <dxf>
      <font>
        <color rgb="FF00B050"/>
      </font>
      <fill>
        <patternFill>
          <bgColor theme="9" tint="0.79998168889431442"/>
        </patternFill>
      </fill>
    </dxf>
    <dxf>
      <font>
        <color rgb="FF00B050"/>
      </font>
      <fill>
        <patternFill>
          <bgColor theme="9" tint="0.79998168889431442"/>
        </patternFill>
      </fill>
    </dxf>
    <dxf>
      <font>
        <color rgb="FF00B050"/>
      </font>
      <fill>
        <patternFill>
          <bgColor theme="9" tint="0.79998168889431442"/>
        </patternFill>
      </fill>
    </dxf>
    <dxf>
      <font>
        <color rgb="FF00B050"/>
      </font>
      <fill>
        <patternFill>
          <bgColor theme="9" tint="0.79998168889431442"/>
        </patternFill>
      </fill>
    </dxf>
    <dxf>
      <font>
        <color rgb="FF00B050"/>
      </font>
      <fill>
        <patternFill>
          <bgColor theme="9" tint="0.79998168889431442"/>
        </patternFill>
      </fill>
    </dxf>
    <dxf>
      <font>
        <color rgb="FF00B050"/>
      </font>
      <fill>
        <patternFill>
          <bgColor theme="9" tint="0.79998168889431442"/>
        </patternFill>
      </fill>
    </dxf>
    <dxf>
      <font>
        <color rgb="FF00B050"/>
      </font>
      <fill>
        <patternFill>
          <bgColor theme="9" tint="0.79998168889431442"/>
        </patternFill>
      </fill>
    </dxf>
    <dxf>
      <font>
        <color rgb="FF00B050"/>
      </font>
      <fill>
        <patternFill>
          <bgColor theme="9" tint="0.79998168889431442"/>
        </patternFill>
      </fill>
    </dxf>
    <dxf>
      <font>
        <color rgb="FF00B050"/>
      </font>
      <fill>
        <patternFill>
          <bgColor theme="9" tint="0.79998168889431442"/>
        </patternFill>
      </fill>
    </dxf>
    <dxf>
      <font>
        <color rgb="FF00B050"/>
      </font>
      <fill>
        <patternFill>
          <bgColor theme="9" tint="0.79998168889431442"/>
        </patternFill>
      </fill>
    </dxf>
    <dxf>
      <font>
        <color rgb="FF00B050"/>
      </font>
      <fill>
        <patternFill>
          <bgColor theme="9" tint="0.79998168889431442"/>
        </patternFill>
      </fill>
    </dxf>
    <dxf>
      <font>
        <color rgb="FF00B050"/>
      </font>
      <fill>
        <patternFill>
          <bgColor theme="9" tint="0.79998168889431442"/>
        </patternFill>
      </fill>
    </dxf>
    <dxf>
      <font>
        <color rgb="FF00B050"/>
      </font>
      <fill>
        <patternFill>
          <bgColor theme="9" tint="0.79998168889431442"/>
        </patternFill>
      </fill>
    </dxf>
    <dxf>
      <font>
        <color rgb="FF00B050"/>
      </font>
      <fill>
        <patternFill>
          <bgColor theme="9" tint="0.79998168889431442"/>
        </patternFill>
      </fill>
    </dxf>
    <dxf>
      <font>
        <color rgb="FF00B050"/>
      </font>
      <fill>
        <patternFill>
          <bgColor theme="9" tint="0.79998168889431442"/>
        </patternFill>
      </fill>
    </dxf>
    <dxf>
      <font>
        <color rgb="FF00B050"/>
      </font>
      <fill>
        <patternFill>
          <bgColor theme="9" tint="0.79998168889431442"/>
        </patternFill>
      </fill>
    </dxf>
    <dxf>
      <font>
        <color rgb="FF00B050"/>
      </font>
      <fill>
        <patternFill>
          <bgColor theme="9" tint="0.79998168889431442"/>
        </patternFill>
      </fill>
    </dxf>
    <dxf>
      <font>
        <color rgb="FF00B050"/>
      </font>
      <fill>
        <patternFill>
          <bgColor theme="9" tint="0.79998168889431442"/>
        </patternFill>
      </fill>
    </dxf>
    <dxf>
      <font>
        <color rgb="FF00B050"/>
      </font>
      <fill>
        <patternFill>
          <bgColor theme="9" tint="0.79998168889431442"/>
        </patternFill>
      </fill>
    </dxf>
    <dxf>
      <font>
        <color rgb="FF00B050"/>
      </font>
      <fill>
        <patternFill>
          <bgColor theme="9" tint="0.79998168889431442"/>
        </patternFill>
      </fill>
    </dxf>
    <dxf>
      <font>
        <color rgb="FF00B050"/>
      </font>
      <fill>
        <patternFill>
          <bgColor theme="9" tint="0.79998168889431442"/>
        </patternFill>
      </fill>
    </dxf>
    <dxf>
      <font>
        <color rgb="FF00B050"/>
      </font>
      <fill>
        <patternFill>
          <bgColor theme="9" tint="0.79998168889431442"/>
        </patternFill>
      </fill>
    </dxf>
    <dxf>
      <font>
        <color rgb="FF00B050"/>
      </font>
      <fill>
        <patternFill>
          <bgColor theme="9" tint="0.79998168889431442"/>
        </patternFill>
      </fill>
    </dxf>
    <dxf>
      <font>
        <color rgb="FF00B050"/>
      </font>
      <fill>
        <patternFill>
          <bgColor theme="9" tint="0.79998168889431442"/>
        </patternFill>
      </fill>
    </dxf>
    <dxf>
      <font>
        <color rgb="FF00B050"/>
      </font>
      <fill>
        <patternFill>
          <bgColor theme="9" tint="0.79998168889431442"/>
        </patternFill>
      </fill>
    </dxf>
    <dxf>
      <font>
        <color rgb="FF00B050"/>
      </font>
      <fill>
        <patternFill>
          <bgColor theme="9" tint="0.79998168889431442"/>
        </patternFill>
      </fill>
    </dxf>
    <dxf>
      <font>
        <color rgb="FF00B050"/>
      </font>
      <fill>
        <patternFill>
          <bgColor theme="9" tint="0.79998168889431442"/>
        </patternFill>
      </fill>
    </dxf>
    <dxf>
      <font>
        <color rgb="FF00B050"/>
      </font>
      <fill>
        <patternFill>
          <bgColor theme="9" tint="0.79998168889431442"/>
        </patternFill>
      </fill>
    </dxf>
    <dxf>
      <font>
        <color rgb="FF00B050"/>
      </font>
      <fill>
        <patternFill>
          <bgColor theme="9" tint="0.79998168889431442"/>
        </patternFill>
      </fill>
    </dxf>
    <dxf>
      <font>
        <color rgb="FF00B050"/>
      </font>
      <fill>
        <patternFill>
          <bgColor theme="9" tint="0.79998168889431442"/>
        </patternFill>
      </fill>
    </dxf>
    <dxf>
      <font>
        <color theme="3" tint="0.24994659260841701"/>
      </font>
      <fill>
        <patternFill>
          <bgColor rgb="FFFFFF00"/>
        </patternFill>
      </fill>
    </dxf>
    <dxf>
      <font>
        <color rgb="FF006100"/>
      </font>
      <fill>
        <patternFill>
          <bgColor rgb="FFC6EFCE"/>
        </patternFill>
      </fill>
    </dxf>
    <dxf>
      <font>
        <color rgb="FF9C0006"/>
      </font>
      <fill>
        <patternFill>
          <bgColor rgb="FFFFC7CE"/>
        </patternFill>
      </fill>
    </dxf>
    <dxf>
      <font>
        <color rgb="FF92D050"/>
      </font>
      <fill>
        <patternFill>
          <bgColor theme="9" tint="0.79998168889431442"/>
        </patternFill>
      </fill>
    </dxf>
    <dxf>
      <font>
        <color rgb="FFFF0000"/>
      </font>
      <fill>
        <patternFill>
          <bgColor rgb="FFFFCCCC"/>
        </patternFill>
      </fill>
    </dxf>
    <dxf>
      <font>
        <color rgb="FF00B050"/>
      </font>
      <fill>
        <patternFill>
          <bgColor theme="9" tint="0.79998168889431442"/>
        </patternFill>
      </fill>
    </dxf>
    <dxf>
      <font>
        <color rgb="FFFF0000"/>
      </font>
      <fill>
        <patternFill>
          <bgColor rgb="FFFFCCCC"/>
        </patternFill>
      </fill>
    </dxf>
    <dxf>
      <font>
        <color rgb="FF00B050"/>
      </font>
      <fill>
        <patternFill>
          <bgColor theme="9" tint="0.79998168889431442"/>
        </patternFill>
      </fill>
    </dxf>
    <dxf>
      <font>
        <color rgb="FFFF0000"/>
      </font>
      <fill>
        <patternFill>
          <bgColor rgb="FFFFCCCC"/>
        </patternFill>
      </fill>
    </dxf>
    <dxf>
      <font>
        <color rgb="FF00B050"/>
      </font>
      <fill>
        <patternFill>
          <bgColor theme="9" tint="0.79998168889431442"/>
        </patternFill>
      </fill>
    </dxf>
    <dxf>
      <font>
        <color rgb="FFFF0000"/>
      </font>
      <fill>
        <patternFill>
          <bgColor rgb="FFFFCCCC"/>
        </patternFill>
      </fill>
    </dxf>
    <dxf>
      <font>
        <color rgb="FF00B050"/>
      </font>
      <fill>
        <patternFill>
          <bgColor theme="9" tint="0.79998168889431442"/>
        </patternFill>
      </fill>
    </dxf>
    <dxf>
      <font>
        <color rgb="FFFF0000"/>
      </font>
      <fill>
        <patternFill>
          <bgColor rgb="FFFFCCCC"/>
        </patternFill>
      </fill>
    </dxf>
    <dxf>
      <font>
        <color rgb="FF00B050"/>
      </font>
      <fill>
        <patternFill>
          <bgColor theme="9" tint="0.79998168889431442"/>
        </patternFill>
      </fill>
    </dxf>
    <dxf>
      <font>
        <color rgb="FFFF0000"/>
      </font>
      <fill>
        <patternFill>
          <bgColor rgb="FFFFCCCC"/>
        </patternFill>
      </fill>
    </dxf>
    <dxf>
      <font>
        <color rgb="FF00B050"/>
      </font>
      <fill>
        <patternFill>
          <bgColor theme="9" tint="0.79998168889431442"/>
        </patternFill>
      </fill>
    </dxf>
    <dxf>
      <font>
        <color rgb="FF00B050"/>
      </font>
      <fill>
        <patternFill>
          <bgColor theme="9" tint="0.7999816888943144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425C6-9094-4ABD-B613-D5AD90D3470D}">
  <sheetPr filterMode="1"/>
  <dimension ref="B1:N281"/>
  <sheetViews>
    <sheetView showGridLines="0" tabSelected="1" topLeftCell="A216" zoomScale="91" workbookViewId="0">
      <selection activeCell="O16" sqref="O16"/>
    </sheetView>
  </sheetViews>
  <sheetFormatPr defaultRowHeight="15"/>
  <cols>
    <col min="1" max="1" width="3.28515625" style="1" customWidth="1"/>
    <col min="2" max="2" width="31.5703125" style="1" customWidth="1"/>
    <col min="3" max="3" width="30.42578125" style="1" customWidth="1"/>
    <col min="4" max="4" width="27.42578125" style="1" customWidth="1"/>
    <col min="5" max="5" width="33.140625" style="2" customWidth="1"/>
    <col min="6" max="6" width="63.85546875" style="2" customWidth="1"/>
    <col min="7" max="7" width="16.42578125" style="3" customWidth="1"/>
    <col min="8" max="8" width="12.140625" style="3" customWidth="1"/>
    <col min="9" max="9" width="25.85546875" style="1" customWidth="1"/>
    <col min="10" max="10" width="27.5703125" style="1" customWidth="1"/>
    <col min="11" max="11" width="25.42578125" style="1" customWidth="1"/>
    <col min="12" max="12" width="25" style="1" customWidth="1"/>
    <col min="13" max="13" width="16" style="3" customWidth="1"/>
    <col min="14" max="14" width="13.140625" style="3" customWidth="1"/>
    <col min="15" max="16384" width="9.140625" style="1"/>
  </cols>
  <sheetData>
    <row r="1" spans="2:14" ht="15.75" thickBot="1"/>
    <row r="2" spans="2:14" s="2" customFormat="1" ht="45">
      <c r="B2" s="14" t="s">
        <v>0</v>
      </c>
      <c r="C2" s="15" t="s">
        <v>1</v>
      </c>
      <c r="D2" s="15"/>
      <c r="E2" s="15" t="s">
        <v>2</v>
      </c>
      <c r="F2" s="24" t="s">
        <v>3</v>
      </c>
      <c r="G2" s="29" t="s">
        <v>4</v>
      </c>
      <c r="H2" s="16" t="s">
        <v>5</v>
      </c>
      <c r="I2" s="14" t="s">
        <v>6</v>
      </c>
      <c r="J2" s="15" t="s">
        <v>7</v>
      </c>
      <c r="K2" s="15" t="s">
        <v>8</v>
      </c>
      <c r="L2" s="35" t="s">
        <v>9</v>
      </c>
      <c r="M2" s="33" t="s">
        <v>10</v>
      </c>
      <c r="N2" s="16" t="s">
        <v>11</v>
      </c>
    </row>
    <row r="3" spans="2:14" ht="182.25" hidden="1" customHeight="1">
      <c r="B3" s="17" t="s">
        <v>12</v>
      </c>
      <c r="C3" s="4" t="s">
        <v>13</v>
      </c>
      <c r="D3" s="4" t="s">
        <v>14</v>
      </c>
      <c r="E3" s="5" t="s">
        <v>15</v>
      </c>
      <c r="F3" s="25" t="s">
        <v>16</v>
      </c>
      <c r="G3" s="30" t="s">
        <v>17</v>
      </c>
      <c r="H3" s="31" t="str">
        <f>IF(G3="A","-","")</f>
        <v/>
      </c>
      <c r="I3" s="30" t="s">
        <v>18</v>
      </c>
      <c r="J3" s="7" t="s">
        <v>19</v>
      </c>
      <c r="K3" s="7" t="s">
        <v>19</v>
      </c>
      <c r="L3" s="31" t="s">
        <v>19</v>
      </c>
      <c r="M3" s="34" t="s">
        <v>19</v>
      </c>
      <c r="N3" s="18" t="str">
        <f>IF(COUNTIF(I3:L3,"Ano")=1,"správně","špatně")</f>
        <v>špatně</v>
      </c>
    </row>
    <row r="4" spans="2:14" ht="30" hidden="1">
      <c r="B4" s="17" t="s">
        <v>12</v>
      </c>
      <c r="C4" s="4" t="s">
        <v>13</v>
      </c>
      <c r="D4" s="4" t="s">
        <v>14</v>
      </c>
      <c r="E4" s="5" t="s">
        <v>20</v>
      </c>
      <c r="F4" s="25" t="s">
        <v>21</v>
      </c>
      <c r="G4" s="30" t="s">
        <v>17</v>
      </c>
      <c r="H4" s="31" t="str">
        <f t="shared" ref="H4:H6" si="0">IF(G4="A","-","")</f>
        <v/>
      </c>
      <c r="I4" s="30" t="s">
        <v>18</v>
      </c>
      <c r="J4" s="7" t="s">
        <v>19</v>
      </c>
      <c r="K4" s="7" t="s">
        <v>19</v>
      </c>
      <c r="L4" s="31" t="s">
        <v>19</v>
      </c>
      <c r="M4" s="34" t="s">
        <v>19</v>
      </c>
      <c r="N4" s="18" t="str">
        <f t="shared" ref="N4:N67" si="1">IF(COUNTIF(I4:L4,"Ano")=1,"správně","špatně")</f>
        <v>špatně</v>
      </c>
    </row>
    <row r="5" spans="2:14" ht="30" hidden="1">
      <c r="B5" s="17" t="s">
        <v>12</v>
      </c>
      <c r="C5" s="4" t="s">
        <v>13</v>
      </c>
      <c r="D5" s="4" t="s">
        <v>14</v>
      </c>
      <c r="E5" s="5" t="s">
        <v>22</v>
      </c>
      <c r="F5" s="25" t="s">
        <v>23</v>
      </c>
      <c r="G5" s="30" t="s">
        <v>17</v>
      </c>
      <c r="H5" s="31" t="str">
        <f t="shared" si="0"/>
        <v/>
      </c>
      <c r="I5" s="30" t="s">
        <v>18</v>
      </c>
      <c r="J5" s="7" t="s">
        <v>19</v>
      </c>
      <c r="K5" s="7" t="s">
        <v>19</v>
      </c>
      <c r="L5" s="31" t="s">
        <v>19</v>
      </c>
      <c r="M5" s="34" t="s">
        <v>19</v>
      </c>
      <c r="N5" s="18" t="str">
        <f t="shared" si="1"/>
        <v>špatně</v>
      </c>
    </row>
    <row r="6" spans="2:14" ht="30" hidden="1">
      <c r="B6" s="17" t="s">
        <v>12</v>
      </c>
      <c r="C6" s="4" t="s">
        <v>13</v>
      </c>
      <c r="D6" s="4" t="s">
        <v>14</v>
      </c>
      <c r="E6" s="5" t="s">
        <v>24</v>
      </c>
      <c r="F6" s="25" t="s">
        <v>25</v>
      </c>
      <c r="G6" s="30" t="s">
        <v>17</v>
      </c>
      <c r="H6" s="31" t="str">
        <f t="shared" si="0"/>
        <v/>
      </c>
      <c r="I6" s="30" t="s">
        <v>18</v>
      </c>
      <c r="J6" s="7" t="s">
        <v>19</v>
      </c>
      <c r="K6" s="7" t="s">
        <v>19</v>
      </c>
      <c r="L6" s="31" t="s">
        <v>19</v>
      </c>
      <c r="M6" s="34" t="s">
        <v>19</v>
      </c>
      <c r="N6" s="18" t="str">
        <f t="shared" si="1"/>
        <v>špatně</v>
      </c>
    </row>
    <row r="7" spans="2:14" ht="29.25">
      <c r="B7" s="17" t="s">
        <v>26</v>
      </c>
      <c r="C7" s="4" t="s">
        <v>27</v>
      </c>
      <c r="D7" s="4" t="s">
        <v>28</v>
      </c>
      <c r="E7" s="5" t="s">
        <v>29</v>
      </c>
      <c r="F7" s="25" t="s">
        <v>30</v>
      </c>
      <c r="G7" s="37" t="s">
        <v>31</v>
      </c>
      <c r="H7" s="18">
        <v>3</v>
      </c>
      <c r="I7" s="30" t="s">
        <v>18</v>
      </c>
      <c r="J7" s="6" t="s">
        <v>18</v>
      </c>
      <c r="K7" s="6" t="s">
        <v>18</v>
      </c>
      <c r="L7" s="18" t="s">
        <v>18</v>
      </c>
      <c r="M7" s="27">
        <f>IF(I7="Ano",5,0)+IF(J7="Ano",3,0)+IF(K7="Ano",1,0)</f>
        <v>0</v>
      </c>
      <c r="N7" s="18" t="str">
        <f t="shared" si="1"/>
        <v>špatně</v>
      </c>
    </row>
    <row r="8" spans="2:14" ht="60">
      <c r="B8" s="17" t="s">
        <v>26</v>
      </c>
      <c r="C8" s="4" t="s">
        <v>27</v>
      </c>
      <c r="D8" s="4" t="s">
        <v>28</v>
      </c>
      <c r="E8" s="5" t="s">
        <v>29</v>
      </c>
      <c r="F8" s="25" t="s">
        <v>32</v>
      </c>
      <c r="G8" s="30" t="s">
        <v>33</v>
      </c>
      <c r="H8" s="18">
        <v>3</v>
      </c>
      <c r="I8" s="30" t="s">
        <v>18</v>
      </c>
      <c r="J8" s="6" t="s">
        <v>18</v>
      </c>
      <c r="K8" s="6" t="s">
        <v>18</v>
      </c>
      <c r="L8" s="18" t="s">
        <v>18</v>
      </c>
      <c r="M8" s="27">
        <f t="shared" ref="M7:M64" si="2">IF(I8="Ano",5,0)+IF(J8="Ano",3,0)+IF(K8="Ano",1,0)</f>
        <v>0</v>
      </c>
      <c r="N8" s="18" t="str">
        <f t="shared" si="1"/>
        <v>špatně</v>
      </c>
    </row>
    <row r="9" spans="2:14" ht="30">
      <c r="B9" s="17" t="s">
        <v>26</v>
      </c>
      <c r="C9" s="4" t="s">
        <v>27</v>
      </c>
      <c r="D9" s="4" t="s">
        <v>28</v>
      </c>
      <c r="E9" s="5" t="s">
        <v>34</v>
      </c>
      <c r="F9" s="25" t="s">
        <v>35</v>
      </c>
      <c r="G9" s="30" t="s">
        <v>33</v>
      </c>
      <c r="H9" s="18">
        <v>3</v>
      </c>
      <c r="I9" s="30" t="s">
        <v>18</v>
      </c>
      <c r="J9" s="6" t="s">
        <v>18</v>
      </c>
      <c r="K9" s="6" t="s">
        <v>18</v>
      </c>
      <c r="L9" s="18" t="s">
        <v>18</v>
      </c>
      <c r="M9" s="27">
        <f t="shared" si="2"/>
        <v>0</v>
      </c>
      <c r="N9" s="18" t="str">
        <f t="shared" si="1"/>
        <v>špatně</v>
      </c>
    </row>
    <row r="10" spans="2:14" ht="45">
      <c r="B10" s="17" t="s">
        <v>26</v>
      </c>
      <c r="C10" s="4" t="s">
        <v>27</v>
      </c>
      <c r="D10" s="4" t="s">
        <v>28</v>
      </c>
      <c r="E10" s="5" t="s">
        <v>34</v>
      </c>
      <c r="F10" s="25" t="s">
        <v>36</v>
      </c>
      <c r="G10" s="30" t="s">
        <v>33</v>
      </c>
      <c r="H10" s="18">
        <v>3</v>
      </c>
      <c r="I10" s="30" t="s">
        <v>18</v>
      </c>
      <c r="J10" s="6" t="s">
        <v>18</v>
      </c>
      <c r="K10" s="6" t="s">
        <v>18</v>
      </c>
      <c r="L10" s="18" t="s">
        <v>18</v>
      </c>
      <c r="M10" s="27">
        <f t="shared" si="2"/>
        <v>0</v>
      </c>
      <c r="N10" s="18" t="str">
        <f t="shared" si="1"/>
        <v>špatně</v>
      </c>
    </row>
    <row r="11" spans="2:14" ht="30">
      <c r="B11" s="17" t="s">
        <v>26</v>
      </c>
      <c r="C11" s="4" t="s">
        <v>27</v>
      </c>
      <c r="D11" s="4" t="s">
        <v>28</v>
      </c>
      <c r="E11" s="5" t="s">
        <v>37</v>
      </c>
      <c r="F11" s="25" t="s">
        <v>38</v>
      </c>
      <c r="G11" s="30" t="s">
        <v>33</v>
      </c>
      <c r="H11" s="18">
        <v>3</v>
      </c>
      <c r="I11" s="30" t="s">
        <v>18</v>
      </c>
      <c r="J11" s="6" t="s">
        <v>18</v>
      </c>
      <c r="K11" s="6" t="s">
        <v>18</v>
      </c>
      <c r="L11" s="18" t="s">
        <v>18</v>
      </c>
      <c r="M11" s="27">
        <f t="shared" si="2"/>
        <v>0</v>
      </c>
      <c r="N11" s="18" t="str">
        <f t="shared" si="1"/>
        <v>špatně</v>
      </c>
    </row>
    <row r="12" spans="2:14" ht="29.25">
      <c r="B12" s="17" t="s">
        <v>39</v>
      </c>
      <c r="C12" s="4" t="s">
        <v>40</v>
      </c>
      <c r="D12" s="4" t="s">
        <v>41</v>
      </c>
      <c r="E12" s="5" t="s">
        <v>42</v>
      </c>
      <c r="F12" s="25" t="s">
        <v>43</v>
      </c>
      <c r="G12" s="30" t="s">
        <v>33</v>
      </c>
      <c r="H12" s="18">
        <v>3</v>
      </c>
      <c r="I12" s="30" t="s">
        <v>18</v>
      </c>
      <c r="J12" s="6" t="s">
        <v>18</v>
      </c>
      <c r="K12" s="6" t="s">
        <v>18</v>
      </c>
      <c r="L12" s="18" t="s">
        <v>18</v>
      </c>
      <c r="M12" s="27">
        <f t="shared" si="2"/>
        <v>0</v>
      </c>
      <c r="N12" s="18" t="str">
        <f t="shared" si="1"/>
        <v>špatně</v>
      </c>
    </row>
    <row r="13" spans="2:14" ht="45" hidden="1">
      <c r="B13" s="17" t="s">
        <v>12</v>
      </c>
      <c r="C13" s="4" t="s">
        <v>13</v>
      </c>
      <c r="D13" s="4" t="s">
        <v>44</v>
      </c>
      <c r="E13" s="5" t="s">
        <v>45</v>
      </c>
      <c r="F13" s="25" t="s">
        <v>46</v>
      </c>
      <c r="G13" s="30" t="s">
        <v>17</v>
      </c>
      <c r="H13" s="31" t="str">
        <f>IF(G13="A","-","")</f>
        <v/>
      </c>
      <c r="I13" s="30" t="s">
        <v>18</v>
      </c>
      <c r="J13" s="7" t="s">
        <v>19</v>
      </c>
      <c r="K13" s="7" t="s">
        <v>19</v>
      </c>
      <c r="L13" s="31" t="s">
        <v>19</v>
      </c>
      <c r="M13" s="34" t="s">
        <v>19</v>
      </c>
      <c r="N13" s="18" t="str">
        <f t="shared" si="1"/>
        <v>špatně</v>
      </c>
    </row>
    <row r="14" spans="2:14" ht="45" hidden="1">
      <c r="B14" s="17" t="s">
        <v>12</v>
      </c>
      <c r="C14" s="4" t="s">
        <v>13</v>
      </c>
      <c r="D14" s="4" t="s">
        <v>44</v>
      </c>
      <c r="E14" s="5" t="s">
        <v>47</v>
      </c>
      <c r="F14" s="25" t="s">
        <v>48</v>
      </c>
      <c r="G14" s="30" t="s">
        <v>17</v>
      </c>
      <c r="H14" s="31" t="str">
        <f>IF(G14="A","-","")</f>
        <v/>
      </c>
      <c r="I14" s="30" t="s">
        <v>18</v>
      </c>
      <c r="J14" s="7" t="s">
        <v>19</v>
      </c>
      <c r="K14" s="7" t="s">
        <v>19</v>
      </c>
      <c r="L14" s="31" t="s">
        <v>19</v>
      </c>
      <c r="M14" s="34" t="s">
        <v>19</v>
      </c>
      <c r="N14" s="18" t="str">
        <f t="shared" si="1"/>
        <v>špatně</v>
      </c>
    </row>
    <row r="15" spans="2:14" hidden="1">
      <c r="B15" s="17" t="s">
        <v>12</v>
      </c>
      <c r="C15" s="4" t="s">
        <v>49</v>
      </c>
      <c r="D15" s="4" t="s">
        <v>50</v>
      </c>
      <c r="E15" s="5" t="s">
        <v>51</v>
      </c>
      <c r="F15" s="25" t="s">
        <v>52</v>
      </c>
      <c r="G15" s="30" t="s">
        <v>17</v>
      </c>
      <c r="H15" s="31" t="str">
        <f>IF(G15="A","-","")</f>
        <v/>
      </c>
      <c r="I15" s="30" t="s">
        <v>18</v>
      </c>
      <c r="J15" s="7" t="s">
        <v>19</v>
      </c>
      <c r="K15" s="7" t="s">
        <v>19</v>
      </c>
      <c r="L15" s="31" t="s">
        <v>19</v>
      </c>
      <c r="M15" s="34" t="s">
        <v>19</v>
      </c>
      <c r="N15" s="18" t="str">
        <f t="shared" si="1"/>
        <v>špatně</v>
      </c>
    </row>
    <row r="16" spans="2:14" ht="43.5">
      <c r="B16" s="17" t="s">
        <v>39</v>
      </c>
      <c r="C16" s="4" t="s">
        <v>40</v>
      </c>
      <c r="D16" s="4" t="s">
        <v>41</v>
      </c>
      <c r="E16" s="5" t="s">
        <v>42</v>
      </c>
      <c r="F16" s="25" t="s">
        <v>53</v>
      </c>
      <c r="G16" s="30" t="s">
        <v>33</v>
      </c>
      <c r="H16" s="18">
        <v>3</v>
      </c>
      <c r="I16" s="30" t="s">
        <v>18</v>
      </c>
      <c r="J16" s="6" t="s">
        <v>18</v>
      </c>
      <c r="K16" s="6" t="s">
        <v>18</v>
      </c>
      <c r="L16" s="18" t="s">
        <v>18</v>
      </c>
      <c r="M16" s="27">
        <f t="shared" si="2"/>
        <v>0</v>
      </c>
      <c r="N16" s="18" t="str">
        <f t="shared" si="1"/>
        <v>špatně</v>
      </c>
    </row>
    <row r="17" spans="2:14" hidden="1">
      <c r="B17" s="17" t="s">
        <v>12</v>
      </c>
      <c r="C17" s="4" t="s">
        <v>49</v>
      </c>
      <c r="D17" s="4" t="s">
        <v>50</v>
      </c>
      <c r="E17" s="5" t="s">
        <v>54</v>
      </c>
      <c r="F17" s="25" t="s">
        <v>55</v>
      </c>
      <c r="G17" s="30" t="s">
        <v>17</v>
      </c>
      <c r="H17" s="31" t="str">
        <f>IF(G17="A","-","")</f>
        <v/>
      </c>
      <c r="I17" s="30" t="s">
        <v>18</v>
      </c>
      <c r="J17" s="7" t="s">
        <v>19</v>
      </c>
      <c r="K17" s="7" t="s">
        <v>19</v>
      </c>
      <c r="L17" s="31" t="s">
        <v>19</v>
      </c>
      <c r="M17" s="34" t="s">
        <v>19</v>
      </c>
      <c r="N17" s="18" t="str">
        <f t="shared" si="1"/>
        <v>špatně</v>
      </c>
    </row>
    <row r="18" spans="2:14" ht="29.25">
      <c r="B18" s="17" t="s">
        <v>39</v>
      </c>
      <c r="C18" s="4" t="s">
        <v>40</v>
      </c>
      <c r="D18" s="4" t="s">
        <v>41</v>
      </c>
      <c r="E18" s="5" t="s">
        <v>42</v>
      </c>
      <c r="F18" s="25" t="s">
        <v>56</v>
      </c>
      <c r="G18" s="30" t="s">
        <v>33</v>
      </c>
      <c r="H18" s="18">
        <v>3</v>
      </c>
      <c r="I18" s="30" t="s">
        <v>18</v>
      </c>
      <c r="J18" s="6" t="s">
        <v>18</v>
      </c>
      <c r="K18" s="6" t="s">
        <v>18</v>
      </c>
      <c r="L18" s="18" t="s">
        <v>18</v>
      </c>
      <c r="M18" s="27">
        <f t="shared" si="2"/>
        <v>0</v>
      </c>
      <c r="N18" s="18" t="str">
        <f t="shared" si="1"/>
        <v>špatně</v>
      </c>
    </row>
    <row r="19" spans="2:14" hidden="1">
      <c r="B19" s="17" t="s">
        <v>12</v>
      </c>
      <c r="C19" s="4" t="s">
        <v>49</v>
      </c>
      <c r="D19" s="4" t="s">
        <v>57</v>
      </c>
      <c r="E19" s="5" t="s">
        <v>58</v>
      </c>
      <c r="F19" s="25" t="s">
        <v>59</v>
      </c>
      <c r="G19" s="30" t="s">
        <v>17</v>
      </c>
      <c r="H19" s="31" t="str">
        <f t="shared" ref="H19:H25" si="3">IF(G19="A","-","")</f>
        <v/>
      </c>
      <c r="I19" s="30" t="s">
        <v>18</v>
      </c>
      <c r="J19" s="7" t="s">
        <v>19</v>
      </c>
      <c r="K19" s="7" t="s">
        <v>19</v>
      </c>
      <c r="L19" s="31" t="s">
        <v>19</v>
      </c>
      <c r="M19" s="34" t="s">
        <v>19</v>
      </c>
      <c r="N19" s="18" t="str">
        <f t="shared" si="1"/>
        <v>špatně</v>
      </c>
    </row>
    <row r="20" spans="2:14" ht="60" hidden="1">
      <c r="B20" s="17" t="s">
        <v>12</v>
      </c>
      <c r="C20" s="4" t="s">
        <v>49</v>
      </c>
      <c r="D20" s="4" t="s">
        <v>57</v>
      </c>
      <c r="E20" s="5" t="s">
        <v>58</v>
      </c>
      <c r="F20" s="25" t="s">
        <v>60</v>
      </c>
      <c r="G20" s="30" t="s">
        <v>17</v>
      </c>
      <c r="H20" s="31" t="str">
        <f t="shared" si="3"/>
        <v/>
      </c>
      <c r="I20" s="30" t="s">
        <v>18</v>
      </c>
      <c r="J20" s="7" t="s">
        <v>19</v>
      </c>
      <c r="K20" s="7" t="s">
        <v>19</v>
      </c>
      <c r="L20" s="31" t="s">
        <v>19</v>
      </c>
      <c r="M20" s="34" t="s">
        <v>19</v>
      </c>
      <c r="N20" s="18" t="str">
        <f t="shared" si="1"/>
        <v>špatně</v>
      </c>
    </row>
    <row r="21" spans="2:14" ht="30" hidden="1">
      <c r="B21" s="17" t="s">
        <v>12</v>
      </c>
      <c r="C21" s="4" t="s">
        <v>61</v>
      </c>
      <c r="D21" s="4" t="s">
        <v>62</v>
      </c>
      <c r="E21" s="5" t="s">
        <v>63</v>
      </c>
      <c r="F21" s="25" t="s">
        <v>64</v>
      </c>
      <c r="G21" s="30" t="s">
        <v>17</v>
      </c>
      <c r="H21" s="31" t="str">
        <f t="shared" si="3"/>
        <v/>
      </c>
      <c r="I21" s="30" t="s">
        <v>18</v>
      </c>
      <c r="J21" s="7" t="s">
        <v>19</v>
      </c>
      <c r="K21" s="7" t="s">
        <v>19</v>
      </c>
      <c r="L21" s="31" t="s">
        <v>19</v>
      </c>
      <c r="M21" s="34" t="s">
        <v>19</v>
      </c>
      <c r="N21" s="18" t="str">
        <f t="shared" si="1"/>
        <v>špatně</v>
      </c>
    </row>
    <row r="22" spans="2:14" hidden="1">
      <c r="B22" s="17" t="s">
        <v>12</v>
      </c>
      <c r="C22" s="4" t="s">
        <v>61</v>
      </c>
      <c r="D22" s="4" t="s">
        <v>62</v>
      </c>
      <c r="E22" s="5" t="s">
        <v>65</v>
      </c>
      <c r="F22" s="25" t="s">
        <v>66</v>
      </c>
      <c r="G22" s="30" t="s">
        <v>17</v>
      </c>
      <c r="H22" s="31" t="str">
        <f t="shared" si="3"/>
        <v/>
      </c>
      <c r="I22" s="30" t="s">
        <v>18</v>
      </c>
      <c r="J22" s="7" t="s">
        <v>19</v>
      </c>
      <c r="K22" s="7" t="s">
        <v>19</v>
      </c>
      <c r="L22" s="31" t="s">
        <v>19</v>
      </c>
      <c r="M22" s="34" t="s">
        <v>19</v>
      </c>
      <c r="N22" s="18" t="str">
        <f t="shared" si="1"/>
        <v>špatně</v>
      </c>
    </row>
    <row r="23" spans="2:14" hidden="1">
      <c r="B23" s="17" t="s">
        <v>12</v>
      </c>
      <c r="C23" s="4" t="s">
        <v>61</v>
      </c>
      <c r="D23" s="4" t="s">
        <v>62</v>
      </c>
      <c r="E23" s="5" t="s">
        <v>67</v>
      </c>
      <c r="F23" s="25" t="s">
        <v>68</v>
      </c>
      <c r="G23" s="30" t="s">
        <v>17</v>
      </c>
      <c r="H23" s="31" t="str">
        <f t="shared" si="3"/>
        <v/>
      </c>
      <c r="I23" s="30" t="s">
        <v>18</v>
      </c>
      <c r="J23" s="7" t="s">
        <v>19</v>
      </c>
      <c r="K23" s="7" t="s">
        <v>19</v>
      </c>
      <c r="L23" s="31" t="s">
        <v>19</v>
      </c>
      <c r="M23" s="34" t="s">
        <v>19</v>
      </c>
      <c r="N23" s="18" t="str">
        <f t="shared" si="1"/>
        <v>špatně</v>
      </c>
    </row>
    <row r="24" spans="2:14" ht="30" hidden="1">
      <c r="B24" s="17" t="s">
        <v>12</v>
      </c>
      <c r="C24" s="4" t="s">
        <v>61</v>
      </c>
      <c r="D24" s="4" t="s">
        <v>69</v>
      </c>
      <c r="E24" s="5" t="s">
        <v>70</v>
      </c>
      <c r="F24" s="25" t="s">
        <v>71</v>
      </c>
      <c r="G24" s="30" t="s">
        <v>17</v>
      </c>
      <c r="H24" s="31" t="str">
        <f t="shared" si="3"/>
        <v/>
      </c>
      <c r="I24" s="30" t="s">
        <v>18</v>
      </c>
      <c r="J24" s="7" t="s">
        <v>19</v>
      </c>
      <c r="K24" s="7" t="s">
        <v>19</v>
      </c>
      <c r="L24" s="31" t="s">
        <v>19</v>
      </c>
      <c r="M24" s="34" t="s">
        <v>19</v>
      </c>
      <c r="N24" s="18" t="str">
        <f t="shared" si="1"/>
        <v>špatně</v>
      </c>
    </row>
    <row r="25" spans="2:14" ht="30" hidden="1">
      <c r="B25" s="17" t="s">
        <v>12</v>
      </c>
      <c r="C25" s="4" t="s">
        <v>72</v>
      </c>
      <c r="D25" s="4" t="s">
        <v>72</v>
      </c>
      <c r="E25" s="5" t="s">
        <v>73</v>
      </c>
      <c r="F25" s="25" t="s">
        <v>74</v>
      </c>
      <c r="G25" s="30" t="s">
        <v>17</v>
      </c>
      <c r="H25" s="31" t="str">
        <f t="shared" si="3"/>
        <v/>
      </c>
      <c r="I25" s="30" t="s">
        <v>18</v>
      </c>
      <c r="J25" s="7" t="s">
        <v>19</v>
      </c>
      <c r="K25" s="7" t="s">
        <v>19</v>
      </c>
      <c r="L25" s="31" t="s">
        <v>19</v>
      </c>
      <c r="M25" s="34" t="s">
        <v>19</v>
      </c>
      <c r="N25" s="18" t="str">
        <f t="shared" si="1"/>
        <v>špatně</v>
      </c>
    </row>
    <row r="26" spans="2:14" hidden="1">
      <c r="B26" s="17" t="s">
        <v>75</v>
      </c>
      <c r="C26" s="4" t="s">
        <v>76</v>
      </c>
      <c r="D26" s="4" t="s">
        <v>77</v>
      </c>
      <c r="E26" s="5" t="s">
        <v>78</v>
      </c>
      <c r="F26" s="25" t="s">
        <v>79</v>
      </c>
      <c r="G26" s="30" t="s">
        <v>33</v>
      </c>
      <c r="H26" s="18">
        <v>2</v>
      </c>
      <c r="I26" s="30" t="s">
        <v>18</v>
      </c>
      <c r="J26" s="6" t="s">
        <v>18</v>
      </c>
      <c r="K26" s="6" t="s">
        <v>18</v>
      </c>
      <c r="L26" s="31" t="s">
        <v>19</v>
      </c>
      <c r="M26" s="27">
        <f t="shared" si="2"/>
        <v>0</v>
      </c>
      <c r="N26" s="18" t="str">
        <f t="shared" si="1"/>
        <v>špatně</v>
      </c>
    </row>
    <row r="27" spans="2:14" ht="30">
      <c r="B27" s="17" t="s">
        <v>26</v>
      </c>
      <c r="C27" s="4" t="s">
        <v>80</v>
      </c>
      <c r="D27" s="4" t="s">
        <v>81</v>
      </c>
      <c r="E27" s="5" t="s">
        <v>82</v>
      </c>
      <c r="F27" s="25" t="s">
        <v>83</v>
      </c>
      <c r="G27" s="30" t="s">
        <v>33</v>
      </c>
      <c r="H27" s="18">
        <v>3</v>
      </c>
      <c r="I27" s="30" t="s">
        <v>18</v>
      </c>
      <c r="J27" s="6" t="s">
        <v>18</v>
      </c>
      <c r="K27" s="6" t="s">
        <v>18</v>
      </c>
      <c r="L27" s="18" t="s">
        <v>18</v>
      </c>
      <c r="M27" s="27">
        <f t="shared" si="2"/>
        <v>0</v>
      </c>
      <c r="N27" s="18" t="str">
        <f t="shared" si="1"/>
        <v>špatně</v>
      </c>
    </row>
    <row r="28" spans="2:14">
      <c r="B28" s="17" t="s">
        <v>26</v>
      </c>
      <c r="C28" s="4" t="s">
        <v>80</v>
      </c>
      <c r="D28" s="4" t="s">
        <v>81</v>
      </c>
      <c r="E28" s="5" t="s">
        <v>82</v>
      </c>
      <c r="F28" s="25" t="s">
        <v>84</v>
      </c>
      <c r="G28" s="30" t="s">
        <v>33</v>
      </c>
      <c r="H28" s="18">
        <v>3</v>
      </c>
      <c r="I28" s="30" t="s">
        <v>18</v>
      </c>
      <c r="J28" s="6" t="s">
        <v>18</v>
      </c>
      <c r="K28" s="6" t="s">
        <v>18</v>
      </c>
      <c r="L28" s="18" t="s">
        <v>18</v>
      </c>
      <c r="M28" s="27">
        <f t="shared" si="2"/>
        <v>0</v>
      </c>
      <c r="N28" s="18" t="str">
        <f t="shared" si="1"/>
        <v>špatně</v>
      </c>
    </row>
    <row r="29" spans="2:14" ht="30" hidden="1">
      <c r="B29" s="17" t="s">
        <v>12</v>
      </c>
      <c r="C29" s="4" t="s">
        <v>85</v>
      </c>
      <c r="D29" s="4" t="s">
        <v>86</v>
      </c>
      <c r="E29" s="5" t="s">
        <v>87</v>
      </c>
      <c r="F29" s="25" t="s">
        <v>88</v>
      </c>
      <c r="G29" s="30" t="s">
        <v>17</v>
      </c>
      <c r="H29" s="31" t="str">
        <f>IF(G29="A","-","")</f>
        <v/>
      </c>
      <c r="I29" s="30" t="s">
        <v>18</v>
      </c>
      <c r="J29" s="7" t="s">
        <v>19</v>
      </c>
      <c r="K29" s="7" t="s">
        <v>19</v>
      </c>
      <c r="L29" s="31" t="s">
        <v>19</v>
      </c>
      <c r="M29" s="34" t="s">
        <v>19</v>
      </c>
      <c r="N29" s="18" t="str">
        <f t="shared" si="1"/>
        <v>špatně</v>
      </c>
    </row>
    <row r="30" spans="2:14" ht="30" hidden="1">
      <c r="B30" s="17" t="s">
        <v>12</v>
      </c>
      <c r="C30" s="4" t="s">
        <v>85</v>
      </c>
      <c r="D30" s="4" t="s">
        <v>86</v>
      </c>
      <c r="E30" s="5" t="s">
        <v>89</v>
      </c>
      <c r="F30" s="25" t="s">
        <v>90</v>
      </c>
      <c r="G30" s="30" t="s">
        <v>17</v>
      </c>
      <c r="H30" s="31" t="str">
        <f>IF(G30="A","-","")</f>
        <v/>
      </c>
      <c r="I30" s="30" t="s">
        <v>18</v>
      </c>
      <c r="J30" s="7" t="s">
        <v>19</v>
      </c>
      <c r="K30" s="7" t="s">
        <v>19</v>
      </c>
      <c r="L30" s="31" t="s">
        <v>19</v>
      </c>
      <c r="M30" s="34" t="s">
        <v>19</v>
      </c>
      <c r="N30" s="18" t="str">
        <f t="shared" si="1"/>
        <v>špatně</v>
      </c>
    </row>
    <row r="31" spans="2:14" ht="30" hidden="1">
      <c r="B31" s="17" t="s">
        <v>12</v>
      </c>
      <c r="C31" s="4" t="s">
        <v>85</v>
      </c>
      <c r="D31" s="4" t="s">
        <v>86</v>
      </c>
      <c r="E31" s="5" t="s">
        <v>91</v>
      </c>
      <c r="F31" s="25" t="s">
        <v>92</v>
      </c>
      <c r="G31" s="30" t="s">
        <v>17</v>
      </c>
      <c r="H31" s="31" t="str">
        <f>IF(G31="A","-","")</f>
        <v/>
      </c>
      <c r="I31" s="30" t="s">
        <v>18</v>
      </c>
      <c r="J31" s="7" t="s">
        <v>19</v>
      </c>
      <c r="K31" s="7" t="s">
        <v>19</v>
      </c>
      <c r="L31" s="31" t="s">
        <v>19</v>
      </c>
      <c r="M31" s="34" t="s">
        <v>19</v>
      </c>
      <c r="N31" s="18" t="str">
        <f t="shared" si="1"/>
        <v>špatně</v>
      </c>
    </row>
    <row r="32" spans="2:14" ht="30" hidden="1">
      <c r="B32" s="17" t="s">
        <v>12</v>
      </c>
      <c r="C32" s="4" t="s">
        <v>85</v>
      </c>
      <c r="D32" s="4" t="s">
        <v>86</v>
      </c>
      <c r="E32" s="5" t="s">
        <v>93</v>
      </c>
      <c r="F32" s="25" t="s">
        <v>94</v>
      </c>
      <c r="G32" s="30" t="s">
        <v>17</v>
      </c>
      <c r="H32" s="31" t="str">
        <f>IF(G32="A","-","")</f>
        <v/>
      </c>
      <c r="I32" s="30" t="s">
        <v>18</v>
      </c>
      <c r="J32" s="7" t="s">
        <v>19</v>
      </c>
      <c r="K32" s="7" t="s">
        <v>19</v>
      </c>
      <c r="L32" s="31" t="s">
        <v>19</v>
      </c>
      <c r="M32" s="34" t="s">
        <v>19</v>
      </c>
      <c r="N32" s="18" t="str">
        <f t="shared" si="1"/>
        <v>špatně</v>
      </c>
    </row>
    <row r="33" spans="2:14" ht="30" hidden="1">
      <c r="B33" s="17" t="s">
        <v>12</v>
      </c>
      <c r="C33" s="4" t="s">
        <v>85</v>
      </c>
      <c r="D33" s="4" t="s">
        <v>86</v>
      </c>
      <c r="E33" s="5" t="s">
        <v>95</v>
      </c>
      <c r="F33" s="25" t="s">
        <v>96</v>
      </c>
      <c r="G33" s="30" t="s">
        <v>17</v>
      </c>
      <c r="H33" s="31" t="str">
        <f>IF(G33="A","-","")</f>
        <v/>
      </c>
      <c r="I33" s="30" t="s">
        <v>18</v>
      </c>
      <c r="J33" s="7" t="s">
        <v>19</v>
      </c>
      <c r="K33" s="7" t="s">
        <v>19</v>
      </c>
      <c r="L33" s="31" t="s">
        <v>19</v>
      </c>
      <c r="M33" s="34" t="s">
        <v>19</v>
      </c>
      <c r="N33" s="18" t="str">
        <f t="shared" si="1"/>
        <v>špatně</v>
      </c>
    </row>
    <row r="34" spans="2:14" ht="30" hidden="1">
      <c r="B34" s="17" t="s">
        <v>12</v>
      </c>
      <c r="C34" s="4" t="s">
        <v>85</v>
      </c>
      <c r="D34" s="4" t="s">
        <v>86</v>
      </c>
      <c r="E34" s="5" t="s">
        <v>97</v>
      </c>
      <c r="F34" s="25" t="s">
        <v>98</v>
      </c>
      <c r="G34" s="30" t="s">
        <v>17</v>
      </c>
      <c r="H34" s="31" t="str">
        <f>IF(G34="A","-","")</f>
        <v/>
      </c>
      <c r="I34" s="30" t="s">
        <v>18</v>
      </c>
      <c r="J34" s="7" t="s">
        <v>19</v>
      </c>
      <c r="K34" s="7" t="s">
        <v>19</v>
      </c>
      <c r="L34" s="31" t="s">
        <v>19</v>
      </c>
      <c r="M34" s="34" t="s">
        <v>19</v>
      </c>
      <c r="N34" s="18" t="str">
        <f t="shared" si="1"/>
        <v>špatně</v>
      </c>
    </row>
    <row r="35" spans="2:14" ht="30" hidden="1">
      <c r="B35" s="17" t="s">
        <v>12</v>
      </c>
      <c r="C35" s="4" t="s">
        <v>85</v>
      </c>
      <c r="D35" s="4" t="s">
        <v>86</v>
      </c>
      <c r="E35" s="5" t="s">
        <v>99</v>
      </c>
      <c r="F35" s="25" t="s">
        <v>100</v>
      </c>
      <c r="G35" s="30" t="s">
        <v>17</v>
      </c>
      <c r="H35" s="31" t="str">
        <f>IF(G35="A","-","")</f>
        <v/>
      </c>
      <c r="I35" s="30" t="s">
        <v>18</v>
      </c>
      <c r="J35" s="7" t="s">
        <v>19</v>
      </c>
      <c r="K35" s="7" t="s">
        <v>19</v>
      </c>
      <c r="L35" s="31" t="s">
        <v>19</v>
      </c>
      <c r="M35" s="34" t="s">
        <v>19</v>
      </c>
      <c r="N35" s="18" t="str">
        <f t="shared" si="1"/>
        <v>špatně</v>
      </c>
    </row>
    <row r="36" spans="2:14" hidden="1">
      <c r="B36" s="17" t="s">
        <v>12</v>
      </c>
      <c r="C36" s="4" t="s">
        <v>85</v>
      </c>
      <c r="D36" s="4" t="s">
        <v>86</v>
      </c>
      <c r="E36" s="5" t="s">
        <v>101</v>
      </c>
      <c r="F36" s="25" t="s">
        <v>102</v>
      </c>
      <c r="G36" s="30" t="s">
        <v>17</v>
      </c>
      <c r="H36" s="31" t="str">
        <f>IF(G36="A","-","")</f>
        <v/>
      </c>
      <c r="I36" s="30" t="s">
        <v>18</v>
      </c>
      <c r="J36" s="7" t="s">
        <v>19</v>
      </c>
      <c r="K36" s="7" t="s">
        <v>19</v>
      </c>
      <c r="L36" s="31" t="s">
        <v>19</v>
      </c>
      <c r="M36" s="34" t="s">
        <v>19</v>
      </c>
      <c r="N36" s="18" t="str">
        <f t="shared" si="1"/>
        <v>špatně</v>
      </c>
    </row>
    <row r="37" spans="2:14" ht="30" hidden="1">
      <c r="B37" s="17" t="s">
        <v>12</v>
      </c>
      <c r="C37" s="4" t="s">
        <v>85</v>
      </c>
      <c r="D37" s="4" t="s">
        <v>86</v>
      </c>
      <c r="E37" s="5" t="s">
        <v>103</v>
      </c>
      <c r="F37" s="25" t="s">
        <v>104</v>
      </c>
      <c r="G37" s="30" t="s">
        <v>17</v>
      </c>
      <c r="H37" s="31" t="str">
        <f>IF(G37="A","-","")</f>
        <v/>
      </c>
      <c r="I37" s="30" t="s">
        <v>18</v>
      </c>
      <c r="J37" s="7" t="s">
        <v>19</v>
      </c>
      <c r="K37" s="7" t="s">
        <v>19</v>
      </c>
      <c r="L37" s="31" t="s">
        <v>19</v>
      </c>
      <c r="M37" s="34" t="s">
        <v>19</v>
      </c>
      <c r="N37" s="18" t="str">
        <f t="shared" si="1"/>
        <v>špatně</v>
      </c>
    </row>
    <row r="38" spans="2:14" ht="30" hidden="1">
      <c r="B38" s="17" t="s">
        <v>12</v>
      </c>
      <c r="C38" s="4" t="s">
        <v>85</v>
      </c>
      <c r="D38" s="4" t="s">
        <v>86</v>
      </c>
      <c r="E38" s="5" t="s">
        <v>105</v>
      </c>
      <c r="F38" s="25" t="s">
        <v>106</v>
      </c>
      <c r="G38" s="30" t="s">
        <v>17</v>
      </c>
      <c r="H38" s="31" t="str">
        <f>IF(G38="A","-","")</f>
        <v/>
      </c>
      <c r="I38" s="30" t="s">
        <v>18</v>
      </c>
      <c r="J38" s="7" t="s">
        <v>19</v>
      </c>
      <c r="K38" s="7" t="s">
        <v>19</v>
      </c>
      <c r="L38" s="31" t="s">
        <v>19</v>
      </c>
      <c r="M38" s="34" t="s">
        <v>19</v>
      </c>
      <c r="N38" s="18" t="str">
        <f t="shared" si="1"/>
        <v>špatně</v>
      </c>
    </row>
    <row r="39" spans="2:14" ht="30" hidden="1">
      <c r="B39" s="17" t="s">
        <v>12</v>
      </c>
      <c r="C39" s="4" t="s">
        <v>85</v>
      </c>
      <c r="D39" s="4" t="s">
        <v>86</v>
      </c>
      <c r="E39" s="5" t="s">
        <v>107</v>
      </c>
      <c r="F39" s="25" t="s">
        <v>108</v>
      </c>
      <c r="G39" s="30" t="s">
        <v>17</v>
      </c>
      <c r="H39" s="31" t="str">
        <f>IF(G39="A","-","")</f>
        <v/>
      </c>
      <c r="I39" s="30" t="s">
        <v>18</v>
      </c>
      <c r="J39" s="7" t="s">
        <v>19</v>
      </c>
      <c r="K39" s="7" t="s">
        <v>19</v>
      </c>
      <c r="L39" s="31" t="s">
        <v>19</v>
      </c>
      <c r="M39" s="34" t="s">
        <v>19</v>
      </c>
      <c r="N39" s="18" t="str">
        <f t="shared" si="1"/>
        <v>špatně</v>
      </c>
    </row>
    <row r="40" spans="2:14" ht="30" hidden="1">
      <c r="B40" s="17" t="s">
        <v>12</v>
      </c>
      <c r="C40" s="4" t="s">
        <v>85</v>
      </c>
      <c r="D40" s="4" t="s">
        <v>86</v>
      </c>
      <c r="E40" s="5" t="s">
        <v>109</v>
      </c>
      <c r="F40" s="25" t="s">
        <v>110</v>
      </c>
      <c r="G40" s="30" t="s">
        <v>17</v>
      </c>
      <c r="H40" s="31" t="str">
        <f>IF(G40="A","-","")</f>
        <v/>
      </c>
      <c r="I40" s="30" t="s">
        <v>18</v>
      </c>
      <c r="J40" s="7" t="s">
        <v>19</v>
      </c>
      <c r="K40" s="7" t="s">
        <v>19</v>
      </c>
      <c r="L40" s="31" t="s">
        <v>19</v>
      </c>
      <c r="M40" s="34" t="s">
        <v>19</v>
      </c>
      <c r="N40" s="18" t="str">
        <f t="shared" si="1"/>
        <v>špatně</v>
      </c>
    </row>
    <row r="41" spans="2:14" ht="30" hidden="1">
      <c r="B41" s="17" t="s">
        <v>12</v>
      </c>
      <c r="C41" s="4" t="s">
        <v>85</v>
      </c>
      <c r="D41" s="4" t="s">
        <v>86</v>
      </c>
      <c r="E41" s="5" t="s">
        <v>111</v>
      </c>
      <c r="F41" s="25" t="s">
        <v>112</v>
      </c>
      <c r="G41" s="30" t="s">
        <v>17</v>
      </c>
      <c r="H41" s="31" t="str">
        <f>IF(G41="A","-","")</f>
        <v/>
      </c>
      <c r="I41" s="30" t="s">
        <v>18</v>
      </c>
      <c r="J41" s="7" t="s">
        <v>19</v>
      </c>
      <c r="K41" s="7" t="s">
        <v>19</v>
      </c>
      <c r="L41" s="31" t="s">
        <v>19</v>
      </c>
      <c r="M41" s="34" t="s">
        <v>19</v>
      </c>
      <c r="N41" s="18" t="str">
        <f t="shared" si="1"/>
        <v>špatně</v>
      </c>
    </row>
    <row r="42" spans="2:14" ht="30" hidden="1">
      <c r="B42" s="17" t="s">
        <v>12</v>
      </c>
      <c r="C42" s="4" t="s">
        <v>85</v>
      </c>
      <c r="D42" s="4" t="s">
        <v>86</v>
      </c>
      <c r="E42" s="5" t="s">
        <v>113</v>
      </c>
      <c r="F42" s="25" t="s">
        <v>114</v>
      </c>
      <c r="G42" s="30" t="s">
        <v>17</v>
      </c>
      <c r="H42" s="31" t="str">
        <f>IF(G42="A","-","")</f>
        <v/>
      </c>
      <c r="I42" s="30" t="s">
        <v>18</v>
      </c>
      <c r="J42" s="7" t="s">
        <v>19</v>
      </c>
      <c r="K42" s="7" t="s">
        <v>19</v>
      </c>
      <c r="L42" s="31" t="s">
        <v>19</v>
      </c>
      <c r="M42" s="34" t="s">
        <v>19</v>
      </c>
      <c r="N42" s="18" t="str">
        <f t="shared" si="1"/>
        <v>špatně</v>
      </c>
    </row>
    <row r="43" spans="2:14" ht="30" hidden="1">
      <c r="B43" s="17" t="s">
        <v>12</v>
      </c>
      <c r="C43" s="4" t="s">
        <v>85</v>
      </c>
      <c r="D43" s="4" t="s">
        <v>86</v>
      </c>
      <c r="E43" s="5" t="s">
        <v>115</v>
      </c>
      <c r="F43" s="25" t="s">
        <v>116</v>
      </c>
      <c r="G43" s="30" t="s">
        <v>17</v>
      </c>
      <c r="H43" s="31" t="str">
        <f>IF(G43="A","-","")</f>
        <v/>
      </c>
      <c r="I43" s="30" t="s">
        <v>18</v>
      </c>
      <c r="J43" s="7" t="s">
        <v>19</v>
      </c>
      <c r="K43" s="7" t="s">
        <v>19</v>
      </c>
      <c r="L43" s="31" t="s">
        <v>19</v>
      </c>
      <c r="M43" s="34" t="s">
        <v>19</v>
      </c>
      <c r="N43" s="18" t="str">
        <f t="shared" si="1"/>
        <v>špatně</v>
      </c>
    </row>
    <row r="44" spans="2:14" ht="30" hidden="1">
      <c r="B44" s="17" t="s">
        <v>12</v>
      </c>
      <c r="C44" s="4" t="s">
        <v>85</v>
      </c>
      <c r="D44" s="4" t="s">
        <v>86</v>
      </c>
      <c r="E44" s="5" t="s">
        <v>117</v>
      </c>
      <c r="F44" s="25" t="s">
        <v>118</v>
      </c>
      <c r="G44" s="30" t="s">
        <v>17</v>
      </c>
      <c r="H44" s="31" t="str">
        <f>IF(G44="A","-","")</f>
        <v/>
      </c>
      <c r="I44" s="30" t="s">
        <v>18</v>
      </c>
      <c r="J44" s="7" t="s">
        <v>19</v>
      </c>
      <c r="K44" s="7" t="s">
        <v>19</v>
      </c>
      <c r="L44" s="31" t="s">
        <v>19</v>
      </c>
      <c r="M44" s="34" t="s">
        <v>19</v>
      </c>
      <c r="N44" s="18" t="str">
        <f t="shared" si="1"/>
        <v>špatně</v>
      </c>
    </row>
    <row r="45" spans="2:14" ht="30" hidden="1">
      <c r="B45" s="17" t="s">
        <v>12</v>
      </c>
      <c r="C45" s="4" t="s">
        <v>85</v>
      </c>
      <c r="D45" s="4" t="s">
        <v>86</v>
      </c>
      <c r="E45" s="5" t="s">
        <v>119</v>
      </c>
      <c r="F45" s="25" t="s">
        <v>120</v>
      </c>
      <c r="G45" s="30" t="s">
        <v>17</v>
      </c>
      <c r="H45" s="31" t="str">
        <f>IF(G45="A","-","")</f>
        <v/>
      </c>
      <c r="I45" s="30" t="s">
        <v>18</v>
      </c>
      <c r="J45" s="7" t="s">
        <v>19</v>
      </c>
      <c r="K45" s="7" t="s">
        <v>19</v>
      </c>
      <c r="L45" s="31" t="s">
        <v>19</v>
      </c>
      <c r="M45" s="34" t="s">
        <v>19</v>
      </c>
      <c r="N45" s="18" t="str">
        <f t="shared" si="1"/>
        <v>špatně</v>
      </c>
    </row>
    <row r="46" spans="2:14" ht="30" hidden="1">
      <c r="B46" s="17" t="s">
        <v>12</v>
      </c>
      <c r="C46" s="4" t="s">
        <v>85</v>
      </c>
      <c r="D46" s="4" t="s">
        <v>86</v>
      </c>
      <c r="E46" s="5" t="s">
        <v>121</v>
      </c>
      <c r="F46" s="25" t="s">
        <v>122</v>
      </c>
      <c r="G46" s="30" t="s">
        <v>17</v>
      </c>
      <c r="H46" s="31" t="str">
        <f>IF(G46="A","-","")</f>
        <v/>
      </c>
      <c r="I46" s="30" t="s">
        <v>18</v>
      </c>
      <c r="J46" s="7" t="s">
        <v>19</v>
      </c>
      <c r="K46" s="7" t="s">
        <v>19</v>
      </c>
      <c r="L46" s="31" t="s">
        <v>19</v>
      </c>
      <c r="M46" s="34" t="s">
        <v>19</v>
      </c>
      <c r="N46" s="18" t="str">
        <f t="shared" si="1"/>
        <v>špatně</v>
      </c>
    </row>
    <row r="47" spans="2:14" ht="30" hidden="1">
      <c r="B47" s="17" t="s">
        <v>12</v>
      </c>
      <c r="C47" s="4" t="s">
        <v>85</v>
      </c>
      <c r="D47" s="4" t="s">
        <v>86</v>
      </c>
      <c r="E47" s="5" t="s">
        <v>123</v>
      </c>
      <c r="F47" s="25" t="s">
        <v>124</v>
      </c>
      <c r="G47" s="30" t="s">
        <v>17</v>
      </c>
      <c r="H47" s="31" t="str">
        <f>IF(G47="A","-","")</f>
        <v/>
      </c>
      <c r="I47" s="30" t="s">
        <v>18</v>
      </c>
      <c r="J47" s="7" t="s">
        <v>19</v>
      </c>
      <c r="K47" s="7" t="s">
        <v>19</v>
      </c>
      <c r="L47" s="31" t="s">
        <v>19</v>
      </c>
      <c r="M47" s="34" t="s">
        <v>19</v>
      </c>
      <c r="N47" s="18" t="str">
        <f t="shared" si="1"/>
        <v>špatně</v>
      </c>
    </row>
    <row r="48" spans="2:14" ht="30" hidden="1">
      <c r="B48" s="17" t="s">
        <v>12</v>
      </c>
      <c r="C48" s="4" t="s">
        <v>85</v>
      </c>
      <c r="D48" s="4" t="s">
        <v>86</v>
      </c>
      <c r="E48" s="5" t="s">
        <v>125</v>
      </c>
      <c r="F48" s="25" t="s">
        <v>126</v>
      </c>
      <c r="G48" s="30" t="s">
        <v>17</v>
      </c>
      <c r="H48" s="31" t="str">
        <f>IF(G48="A","-","")</f>
        <v/>
      </c>
      <c r="I48" s="30" t="s">
        <v>18</v>
      </c>
      <c r="J48" s="7" t="s">
        <v>19</v>
      </c>
      <c r="K48" s="7" t="s">
        <v>19</v>
      </c>
      <c r="L48" s="31" t="s">
        <v>19</v>
      </c>
      <c r="M48" s="34" t="s">
        <v>19</v>
      </c>
      <c r="N48" s="18" t="str">
        <f t="shared" si="1"/>
        <v>špatně</v>
      </c>
    </row>
    <row r="49" spans="2:14" ht="30" hidden="1">
      <c r="B49" s="17" t="s">
        <v>12</v>
      </c>
      <c r="C49" s="4" t="s">
        <v>85</v>
      </c>
      <c r="D49" s="4" t="s">
        <v>86</v>
      </c>
      <c r="E49" s="5" t="s">
        <v>127</v>
      </c>
      <c r="F49" s="25" t="s">
        <v>128</v>
      </c>
      <c r="G49" s="30" t="s">
        <v>17</v>
      </c>
      <c r="H49" s="31" t="str">
        <f>IF(G49="A","-","")</f>
        <v/>
      </c>
      <c r="I49" s="30" t="s">
        <v>18</v>
      </c>
      <c r="J49" s="7" t="s">
        <v>19</v>
      </c>
      <c r="K49" s="7" t="s">
        <v>19</v>
      </c>
      <c r="L49" s="31" t="s">
        <v>19</v>
      </c>
      <c r="M49" s="34" t="s">
        <v>19</v>
      </c>
      <c r="N49" s="18" t="str">
        <f t="shared" si="1"/>
        <v>špatně</v>
      </c>
    </row>
    <row r="50" spans="2:14" ht="30" hidden="1">
      <c r="B50" s="17" t="s">
        <v>12</v>
      </c>
      <c r="C50" s="4" t="s">
        <v>85</v>
      </c>
      <c r="D50" s="4" t="s">
        <v>86</v>
      </c>
      <c r="E50" s="5" t="s">
        <v>129</v>
      </c>
      <c r="F50" s="25" t="s">
        <v>130</v>
      </c>
      <c r="G50" s="30" t="s">
        <v>17</v>
      </c>
      <c r="H50" s="31" t="str">
        <f>IF(G50="A","-","")</f>
        <v/>
      </c>
      <c r="I50" s="30" t="s">
        <v>18</v>
      </c>
      <c r="J50" s="7" t="s">
        <v>19</v>
      </c>
      <c r="K50" s="7" t="s">
        <v>19</v>
      </c>
      <c r="L50" s="31" t="s">
        <v>19</v>
      </c>
      <c r="M50" s="34" t="s">
        <v>19</v>
      </c>
      <c r="N50" s="18" t="str">
        <f t="shared" si="1"/>
        <v>špatně</v>
      </c>
    </row>
    <row r="51" spans="2:14" ht="30" hidden="1">
      <c r="B51" s="17" t="s">
        <v>12</v>
      </c>
      <c r="C51" s="4" t="s">
        <v>85</v>
      </c>
      <c r="D51" s="4" t="s">
        <v>86</v>
      </c>
      <c r="E51" s="5" t="s">
        <v>131</v>
      </c>
      <c r="F51" s="25" t="s">
        <v>132</v>
      </c>
      <c r="G51" s="30" t="s">
        <v>17</v>
      </c>
      <c r="H51" s="31" t="str">
        <f>IF(G51="A","-","")</f>
        <v/>
      </c>
      <c r="I51" s="30" t="s">
        <v>18</v>
      </c>
      <c r="J51" s="7" t="s">
        <v>19</v>
      </c>
      <c r="K51" s="7" t="s">
        <v>19</v>
      </c>
      <c r="L51" s="31" t="s">
        <v>19</v>
      </c>
      <c r="M51" s="34" t="s">
        <v>19</v>
      </c>
      <c r="N51" s="18" t="str">
        <f t="shared" si="1"/>
        <v>špatně</v>
      </c>
    </row>
    <row r="52" spans="2:14" ht="30" hidden="1">
      <c r="B52" s="17" t="s">
        <v>12</v>
      </c>
      <c r="C52" s="4" t="s">
        <v>85</v>
      </c>
      <c r="D52" s="4" t="s">
        <v>86</v>
      </c>
      <c r="E52" s="5" t="s">
        <v>133</v>
      </c>
      <c r="F52" s="25" t="s">
        <v>134</v>
      </c>
      <c r="G52" s="30" t="s">
        <v>17</v>
      </c>
      <c r="H52" s="31" t="str">
        <f>IF(G52="A","-","")</f>
        <v/>
      </c>
      <c r="I52" s="30" t="s">
        <v>18</v>
      </c>
      <c r="J52" s="7" t="s">
        <v>19</v>
      </c>
      <c r="K52" s="7" t="s">
        <v>19</v>
      </c>
      <c r="L52" s="31" t="s">
        <v>19</v>
      </c>
      <c r="M52" s="34" t="s">
        <v>19</v>
      </c>
      <c r="N52" s="18" t="str">
        <f t="shared" si="1"/>
        <v>špatně</v>
      </c>
    </row>
    <row r="53" spans="2:14" hidden="1">
      <c r="B53" s="17" t="s">
        <v>12</v>
      </c>
      <c r="C53" s="4" t="s">
        <v>85</v>
      </c>
      <c r="D53" s="4" t="s">
        <v>86</v>
      </c>
      <c r="E53" s="5" t="s">
        <v>135</v>
      </c>
      <c r="F53" s="25" t="s">
        <v>136</v>
      </c>
      <c r="G53" s="30" t="s">
        <v>17</v>
      </c>
      <c r="H53" s="31" t="str">
        <f>IF(G53="A","-","")</f>
        <v/>
      </c>
      <c r="I53" s="30" t="s">
        <v>18</v>
      </c>
      <c r="J53" s="7" t="s">
        <v>19</v>
      </c>
      <c r="K53" s="7" t="s">
        <v>19</v>
      </c>
      <c r="L53" s="31" t="s">
        <v>19</v>
      </c>
      <c r="M53" s="34" t="s">
        <v>19</v>
      </c>
      <c r="N53" s="18" t="str">
        <f t="shared" si="1"/>
        <v>špatně</v>
      </c>
    </row>
    <row r="54" spans="2:14" ht="30" hidden="1">
      <c r="B54" s="17" t="s">
        <v>12</v>
      </c>
      <c r="C54" s="4" t="s">
        <v>85</v>
      </c>
      <c r="D54" s="4" t="s">
        <v>86</v>
      </c>
      <c r="E54" s="5" t="s">
        <v>137</v>
      </c>
      <c r="F54" s="25" t="s">
        <v>138</v>
      </c>
      <c r="G54" s="30" t="s">
        <v>17</v>
      </c>
      <c r="H54" s="31" t="str">
        <f>IF(G54="A","-","")</f>
        <v/>
      </c>
      <c r="I54" s="30" t="s">
        <v>18</v>
      </c>
      <c r="J54" s="7" t="s">
        <v>19</v>
      </c>
      <c r="K54" s="7" t="s">
        <v>19</v>
      </c>
      <c r="L54" s="31" t="s">
        <v>19</v>
      </c>
      <c r="M54" s="34" t="s">
        <v>19</v>
      </c>
      <c r="N54" s="18" t="str">
        <f t="shared" si="1"/>
        <v>špatně</v>
      </c>
    </row>
    <row r="55" spans="2:14" ht="30" hidden="1">
      <c r="B55" s="17" t="s">
        <v>12</v>
      </c>
      <c r="C55" s="4" t="s">
        <v>85</v>
      </c>
      <c r="D55" s="4" t="s">
        <v>86</v>
      </c>
      <c r="E55" s="5" t="s">
        <v>139</v>
      </c>
      <c r="F55" s="25" t="s">
        <v>140</v>
      </c>
      <c r="G55" s="30" t="s">
        <v>17</v>
      </c>
      <c r="H55" s="31" t="str">
        <f>IF(G55="A","-","")</f>
        <v/>
      </c>
      <c r="I55" s="30" t="s">
        <v>18</v>
      </c>
      <c r="J55" s="7" t="s">
        <v>19</v>
      </c>
      <c r="K55" s="7" t="s">
        <v>19</v>
      </c>
      <c r="L55" s="31" t="s">
        <v>19</v>
      </c>
      <c r="M55" s="34" t="s">
        <v>19</v>
      </c>
      <c r="N55" s="18" t="str">
        <f t="shared" si="1"/>
        <v>špatně</v>
      </c>
    </row>
    <row r="56" spans="2:14" ht="29.25" hidden="1">
      <c r="B56" s="17" t="s">
        <v>12</v>
      </c>
      <c r="C56" s="4" t="s">
        <v>141</v>
      </c>
      <c r="D56" s="4" t="s">
        <v>141</v>
      </c>
      <c r="E56" s="4" t="s">
        <v>141</v>
      </c>
      <c r="F56" s="25" t="s">
        <v>142</v>
      </c>
      <c r="G56" s="30" t="s">
        <v>17</v>
      </c>
      <c r="H56" s="31" t="str">
        <f>IF(G56="A","-","")</f>
        <v/>
      </c>
      <c r="I56" s="30" t="s">
        <v>18</v>
      </c>
      <c r="J56" s="7" t="s">
        <v>19</v>
      </c>
      <c r="K56" s="7" t="s">
        <v>19</v>
      </c>
      <c r="L56" s="31" t="s">
        <v>19</v>
      </c>
      <c r="M56" s="34" t="s">
        <v>19</v>
      </c>
      <c r="N56" s="18" t="str">
        <f t="shared" si="1"/>
        <v>špatně</v>
      </c>
    </row>
    <row r="57" spans="2:14" ht="247.5" hidden="1" customHeight="1">
      <c r="B57" s="17" t="s">
        <v>26</v>
      </c>
      <c r="C57" s="4" t="s">
        <v>80</v>
      </c>
      <c r="D57" s="4" t="s">
        <v>143</v>
      </c>
      <c r="E57" s="5" t="s">
        <v>144</v>
      </c>
      <c r="F57" s="25" t="s">
        <v>145</v>
      </c>
      <c r="G57" s="30" t="s">
        <v>17</v>
      </c>
      <c r="H57" s="31" t="str">
        <f>IF(G57="A","-","")</f>
        <v/>
      </c>
      <c r="I57" s="30" t="s">
        <v>18</v>
      </c>
      <c r="J57" s="7" t="s">
        <v>19</v>
      </c>
      <c r="K57" s="7" t="s">
        <v>19</v>
      </c>
      <c r="L57" s="31" t="s">
        <v>19</v>
      </c>
      <c r="M57" s="34" t="s">
        <v>19</v>
      </c>
      <c r="N57" s="18" t="str">
        <f t="shared" si="1"/>
        <v>špatně</v>
      </c>
    </row>
    <row r="58" spans="2:14" hidden="1">
      <c r="B58" s="17" t="s">
        <v>26</v>
      </c>
      <c r="C58" s="4" t="s">
        <v>80</v>
      </c>
      <c r="D58" s="4" t="s">
        <v>143</v>
      </c>
      <c r="E58" s="5" t="s">
        <v>144</v>
      </c>
      <c r="F58" s="25" t="s">
        <v>146</v>
      </c>
      <c r="G58" s="30" t="s">
        <v>17</v>
      </c>
      <c r="H58" s="31" t="str">
        <f>IF(G58="A","-","")</f>
        <v/>
      </c>
      <c r="I58" s="30" t="s">
        <v>18</v>
      </c>
      <c r="J58" s="7" t="s">
        <v>19</v>
      </c>
      <c r="K58" s="7" t="s">
        <v>19</v>
      </c>
      <c r="L58" s="31" t="s">
        <v>19</v>
      </c>
      <c r="M58" s="34" t="s">
        <v>19</v>
      </c>
      <c r="N58" s="18" t="str">
        <f t="shared" si="1"/>
        <v>špatně</v>
      </c>
    </row>
    <row r="59" spans="2:14" ht="30" hidden="1">
      <c r="B59" s="17" t="s">
        <v>26</v>
      </c>
      <c r="C59" s="4" t="s">
        <v>80</v>
      </c>
      <c r="D59" s="4" t="s">
        <v>143</v>
      </c>
      <c r="E59" s="5" t="s">
        <v>147</v>
      </c>
      <c r="F59" s="25" t="s">
        <v>148</v>
      </c>
      <c r="G59" s="30" t="s">
        <v>17</v>
      </c>
      <c r="H59" s="31" t="str">
        <f>IF(G59="A","-","")</f>
        <v/>
      </c>
      <c r="I59" s="30" t="s">
        <v>18</v>
      </c>
      <c r="J59" s="7" t="s">
        <v>19</v>
      </c>
      <c r="K59" s="7" t="s">
        <v>19</v>
      </c>
      <c r="L59" s="31" t="s">
        <v>19</v>
      </c>
      <c r="M59" s="34" t="s">
        <v>19</v>
      </c>
      <c r="N59" s="18" t="str">
        <f t="shared" si="1"/>
        <v>špatně</v>
      </c>
    </row>
    <row r="60" spans="2:14" ht="75" hidden="1">
      <c r="B60" s="17" t="s">
        <v>26</v>
      </c>
      <c r="C60" s="4" t="s">
        <v>80</v>
      </c>
      <c r="D60" s="4" t="s">
        <v>143</v>
      </c>
      <c r="E60" s="5" t="s">
        <v>149</v>
      </c>
      <c r="F60" s="25" t="s">
        <v>150</v>
      </c>
      <c r="G60" s="30" t="s">
        <v>17</v>
      </c>
      <c r="H60" s="31" t="str">
        <f>IF(G60="A","-","")</f>
        <v/>
      </c>
      <c r="I60" s="30" t="s">
        <v>18</v>
      </c>
      <c r="J60" s="7" t="s">
        <v>19</v>
      </c>
      <c r="K60" s="7" t="s">
        <v>19</v>
      </c>
      <c r="L60" s="31" t="s">
        <v>19</v>
      </c>
      <c r="M60" s="34" t="s">
        <v>19</v>
      </c>
      <c r="N60" s="18" t="str">
        <f t="shared" si="1"/>
        <v>špatně</v>
      </c>
    </row>
    <row r="61" spans="2:14" ht="60" hidden="1">
      <c r="B61" s="17" t="s">
        <v>26</v>
      </c>
      <c r="C61" s="4" t="s">
        <v>80</v>
      </c>
      <c r="D61" s="4" t="s">
        <v>143</v>
      </c>
      <c r="E61" s="5" t="s">
        <v>151</v>
      </c>
      <c r="F61" s="25" t="s">
        <v>152</v>
      </c>
      <c r="G61" s="30" t="s">
        <v>17</v>
      </c>
      <c r="H61" s="31" t="str">
        <f>IF(G61="A","-","")</f>
        <v/>
      </c>
      <c r="I61" s="30" t="s">
        <v>18</v>
      </c>
      <c r="J61" s="7" t="s">
        <v>19</v>
      </c>
      <c r="K61" s="7" t="s">
        <v>19</v>
      </c>
      <c r="L61" s="31" t="s">
        <v>19</v>
      </c>
      <c r="M61" s="34" t="s">
        <v>19</v>
      </c>
      <c r="N61" s="18" t="str">
        <f t="shared" si="1"/>
        <v>špatně</v>
      </c>
    </row>
    <row r="62" spans="2:14" ht="30" hidden="1">
      <c r="B62" s="17" t="s">
        <v>26</v>
      </c>
      <c r="C62" s="4" t="s">
        <v>80</v>
      </c>
      <c r="D62" s="4" t="s">
        <v>153</v>
      </c>
      <c r="E62" s="5" t="s">
        <v>154</v>
      </c>
      <c r="F62" s="25" t="s">
        <v>155</v>
      </c>
      <c r="G62" s="30" t="s">
        <v>17</v>
      </c>
      <c r="H62" s="31" t="str">
        <f>IF(G62="A","-","")</f>
        <v/>
      </c>
      <c r="I62" s="30" t="s">
        <v>18</v>
      </c>
      <c r="J62" s="7" t="s">
        <v>19</v>
      </c>
      <c r="K62" s="7" t="s">
        <v>19</v>
      </c>
      <c r="L62" s="31" t="s">
        <v>19</v>
      </c>
      <c r="M62" s="34" t="s">
        <v>19</v>
      </c>
      <c r="N62" s="18" t="str">
        <f t="shared" si="1"/>
        <v>špatně</v>
      </c>
    </row>
    <row r="63" spans="2:14" hidden="1">
      <c r="B63" s="17" t="s">
        <v>26</v>
      </c>
      <c r="C63" s="4" t="s">
        <v>80</v>
      </c>
      <c r="D63" s="4" t="s">
        <v>156</v>
      </c>
      <c r="E63" s="5" t="s">
        <v>157</v>
      </c>
      <c r="F63" s="25" t="s">
        <v>158</v>
      </c>
      <c r="G63" s="30" t="s">
        <v>17</v>
      </c>
      <c r="H63" s="31" t="str">
        <f>IF(G63="A","-","")</f>
        <v/>
      </c>
      <c r="I63" s="30" t="s">
        <v>18</v>
      </c>
      <c r="J63" s="7" t="s">
        <v>19</v>
      </c>
      <c r="K63" s="7" t="s">
        <v>19</v>
      </c>
      <c r="L63" s="31" t="s">
        <v>19</v>
      </c>
      <c r="M63" s="34" t="s">
        <v>19</v>
      </c>
      <c r="N63" s="18" t="str">
        <f t="shared" si="1"/>
        <v>špatně</v>
      </c>
    </row>
    <row r="64" spans="2:14" ht="30">
      <c r="B64" s="17" t="s">
        <v>12</v>
      </c>
      <c r="C64" s="4" t="s">
        <v>49</v>
      </c>
      <c r="D64" s="4" t="s">
        <v>50</v>
      </c>
      <c r="E64" s="5" t="s">
        <v>159</v>
      </c>
      <c r="F64" s="25" t="s">
        <v>160</v>
      </c>
      <c r="G64" s="30" t="s">
        <v>33</v>
      </c>
      <c r="H64" s="18">
        <v>3</v>
      </c>
      <c r="I64" s="30" t="s">
        <v>18</v>
      </c>
      <c r="J64" s="6" t="s">
        <v>18</v>
      </c>
      <c r="K64" s="6" t="s">
        <v>18</v>
      </c>
      <c r="L64" s="18" t="s">
        <v>18</v>
      </c>
      <c r="M64" s="27">
        <f t="shared" si="2"/>
        <v>0</v>
      </c>
      <c r="N64" s="18" t="str">
        <f t="shared" si="1"/>
        <v>špatně</v>
      </c>
    </row>
    <row r="65" spans="2:14" ht="67.5" hidden="1" customHeight="1">
      <c r="B65" s="17" t="s">
        <v>26</v>
      </c>
      <c r="C65" s="4" t="s">
        <v>80</v>
      </c>
      <c r="D65" s="4" t="s">
        <v>161</v>
      </c>
      <c r="E65" s="5" t="s">
        <v>162</v>
      </c>
      <c r="F65" s="25" t="s">
        <v>163</v>
      </c>
      <c r="G65" s="30" t="s">
        <v>17</v>
      </c>
      <c r="H65" s="31" t="str">
        <f>IF(G65="A","-","")</f>
        <v/>
      </c>
      <c r="I65" s="30" t="s">
        <v>18</v>
      </c>
      <c r="J65" s="7" t="s">
        <v>19</v>
      </c>
      <c r="K65" s="7" t="s">
        <v>19</v>
      </c>
      <c r="L65" s="31" t="s">
        <v>19</v>
      </c>
      <c r="M65" s="34" t="s">
        <v>19</v>
      </c>
      <c r="N65" s="18" t="str">
        <f t="shared" si="1"/>
        <v>špatně</v>
      </c>
    </row>
    <row r="66" spans="2:14" ht="67.5" hidden="1" customHeight="1">
      <c r="B66" s="17" t="s">
        <v>26</v>
      </c>
      <c r="C66" s="4" t="s">
        <v>80</v>
      </c>
      <c r="D66" s="4" t="s">
        <v>161</v>
      </c>
      <c r="E66" s="5" t="s">
        <v>164</v>
      </c>
      <c r="F66" s="25" t="s">
        <v>165</v>
      </c>
      <c r="G66" s="30" t="s">
        <v>17</v>
      </c>
      <c r="H66" s="31" t="str">
        <f>IF(G66="A","-","")</f>
        <v/>
      </c>
      <c r="I66" s="30" t="s">
        <v>18</v>
      </c>
      <c r="J66" s="7" t="s">
        <v>19</v>
      </c>
      <c r="K66" s="7" t="s">
        <v>19</v>
      </c>
      <c r="L66" s="31" t="s">
        <v>19</v>
      </c>
      <c r="M66" s="34" t="s">
        <v>19</v>
      </c>
      <c r="N66" s="18" t="str">
        <f t="shared" si="1"/>
        <v>špatně</v>
      </c>
    </row>
    <row r="67" spans="2:14" ht="60" hidden="1">
      <c r="B67" s="17" t="s">
        <v>26</v>
      </c>
      <c r="C67" s="4" t="s">
        <v>80</v>
      </c>
      <c r="D67" s="4" t="s">
        <v>166</v>
      </c>
      <c r="E67" s="5" t="s">
        <v>167</v>
      </c>
      <c r="F67" s="25" t="s">
        <v>168</v>
      </c>
      <c r="G67" s="30" t="s">
        <v>17</v>
      </c>
      <c r="H67" s="31" t="str">
        <f>IF(G67="A","-","")</f>
        <v/>
      </c>
      <c r="I67" s="30" t="s">
        <v>18</v>
      </c>
      <c r="J67" s="7" t="s">
        <v>19</v>
      </c>
      <c r="K67" s="7" t="s">
        <v>19</v>
      </c>
      <c r="L67" s="31" t="s">
        <v>19</v>
      </c>
      <c r="M67" s="34" t="s">
        <v>19</v>
      </c>
      <c r="N67" s="18" t="str">
        <f t="shared" si="1"/>
        <v>špatně</v>
      </c>
    </row>
    <row r="68" spans="2:14" ht="45" hidden="1">
      <c r="B68" s="17" t="s">
        <v>26</v>
      </c>
      <c r="C68" s="4" t="s">
        <v>76</v>
      </c>
      <c r="D68" s="4" t="s">
        <v>77</v>
      </c>
      <c r="E68" s="5" t="s">
        <v>78</v>
      </c>
      <c r="F68" s="25" t="s">
        <v>169</v>
      </c>
      <c r="G68" s="30" t="s">
        <v>33</v>
      </c>
      <c r="H68" s="18">
        <v>2</v>
      </c>
      <c r="I68" s="30" t="s">
        <v>18</v>
      </c>
      <c r="J68" s="6" t="s">
        <v>18</v>
      </c>
      <c r="K68" s="6" t="s">
        <v>18</v>
      </c>
      <c r="L68" s="31" t="s">
        <v>19</v>
      </c>
      <c r="M68" s="27">
        <f t="shared" ref="M68" si="4">IF(I68="Ano",5,0)+IF(J68="Ano",3,0)+IF(K68="Ano",1,0)</f>
        <v>0</v>
      </c>
      <c r="N68" s="18" t="str">
        <f t="shared" ref="N68" si="5">IF(COUNTIF(I68:L68,"Ano")=1,"správně","špatně")</f>
        <v>špatně</v>
      </c>
    </row>
    <row r="69" spans="2:14" hidden="1">
      <c r="B69" s="17" t="s">
        <v>26</v>
      </c>
      <c r="C69" s="4" t="s">
        <v>76</v>
      </c>
      <c r="D69" s="4" t="s">
        <v>77</v>
      </c>
      <c r="E69" s="5" t="s">
        <v>78</v>
      </c>
      <c r="F69" s="25" t="s">
        <v>170</v>
      </c>
      <c r="G69" s="30" t="s">
        <v>33</v>
      </c>
      <c r="H69" s="18">
        <v>2</v>
      </c>
      <c r="I69" s="30" t="s">
        <v>18</v>
      </c>
      <c r="J69" s="6" t="s">
        <v>18</v>
      </c>
      <c r="K69" s="6" t="s">
        <v>18</v>
      </c>
      <c r="L69" s="31" t="s">
        <v>19</v>
      </c>
      <c r="M69" s="27">
        <f t="shared" ref="M69" si="6">IF(I69="Ano",5,0)+IF(J69="Ano",3,0)+IF(K69="Ano",1,0)</f>
        <v>0</v>
      </c>
      <c r="N69" s="18" t="str">
        <f t="shared" ref="N69" si="7">IF(COUNTIF(I69:L69,"Ano")=1,"správně","špatně")</f>
        <v>špatně</v>
      </c>
    </row>
    <row r="70" spans="2:14" ht="30" hidden="1">
      <c r="B70" s="17" t="s">
        <v>26</v>
      </c>
      <c r="C70" s="4" t="s">
        <v>80</v>
      </c>
      <c r="D70" s="4" t="s">
        <v>166</v>
      </c>
      <c r="E70" s="5" t="s">
        <v>171</v>
      </c>
      <c r="F70" s="25" t="s">
        <v>172</v>
      </c>
      <c r="G70" s="30" t="s">
        <v>17</v>
      </c>
      <c r="H70" s="31" t="str">
        <f>IF(G70="A","-","")</f>
        <v/>
      </c>
      <c r="I70" s="30" t="s">
        <v>18</v>
      </c>
      <c r="J70" s="7" t="s">
        <v>19</v>
      </c>
      <c r="K70" s="7" t="s">
        <v>19</v>
      </c>
      <c r="L70" s="31" t="s">
        <v>19</v>
      </c>
      <c r="M70" s="34" t="s">
        <v>19</v>
      </c>
      <c r="N70" s="18" t="str">
        <f t="shared" ref="N70:N133" si="8">IF(COUNTIF(I70:L70,"Ano")=1,"správně","špatně")</f>
        <v>špatně</v>
      </c>
    </row>
    <row r="71" spans="2:14" hidden="1">
      <c r="B71" s="17" t="s">
        <v>26</v>
      </c>
      <c r="C71" s="4" t="s">
        <v>80</v>
      </c>
      <c r="D71" s="4" t="s">
        <v>173</v>
      </c>
      <c r="E71" s="4" t="s">
        <v>173</v>
      </c>
      <c r="F71" s="25" t="s">
        <v>174</v>
      </c>
      <c r="G71" s="30" t="s">
        <v>17</v>
      </c>
      <c r="H71" s="31" t="str">
        <f>IF(G71="A","-","")</f>
        <v/>
      </c>
      <c r="I71" s="30" t="s">
        <v>18</v>
      </c>
      <c r="J71" s="7" t="s">
        <v>19</v>
      </c>
      <c r="K71" s="7" t="s">
        <v>19</v>
      </c>
      <c r="L71" s="31" t="s">
        <v>19</v>
      </c>
      <c r="M71" s="34" t="s">
        <v>19</v>
      </c>
      <c r="N71" s="18" t="str">
        <f t="shared" si="8"/>
        <v>špatně</v>
      </c>
    </row>
    <row r="72" spans="2:14" ht="30" hidden="1">
      <c r="B72" s="17" t="s">
        <v>26</v>
      </c>
      <c r="C72" s="4" t="s">
        <v>80</v>
      </c>
      <c r="D72" s="4" t="s">
        <v>173</v>
      </c>
      <c r="E72" s="4" t="s">
        <v>173</v>
      </c>
      <c r="F72" s="25" t="s">
        <v>175</v>
      </c>
      <c r="G72" s="30" t="s">
        <v>17</v>
      </c>
      <c r="H72" s="31" t="str">
        <f>IF(G72="A","-","")</f>
        <v/>
      </c>
      <c r="I72" s="30" t="s">
        <v>18</v>
      </c>
      <c r="J72" s="7" t="s">
        <v>19</v>
      </c>
      <c r="K72" s="7" t="s">
        <v>19</v>
      </c>
      <c r="L72" s="31" t="s">
        <v>19</v>
      </c>
      <c r="M72" s="34" t="s">
        <v>19</v>
      </c>
      <c r="N72" s="18" t="str">
        <f t="shared" si="8"/>
        <v>špatně</v>
      </c>
    </row>
    <row r="73" spans="2:14" hidden="1">
      <c r="B73" s="17" t="s">
        <v>26</v>
      </c>
      <c r="C73" s="4" t="s">
        <v>80</v>
      </c>
      <c r="D73" s="4" t="s">
        <v>173</v>
      </c>
      <c r="E73" s="4" t="s">
        <v>173</v>
      </c>
      <c r="F73" s="25" t="s">
        <v>176</v>
      </c>
      <c r="G73" s="30" t="s">
        <v>17</v>
      </c>
      <c r="H73" s="31" t="str">
        <f>IF(G73="A","-","")</f>
        <v/>
      </c>
      <c r="I73" s="30" t="s">
        <v>18</v>
      </c>
      <c r="J73" s="7" t="s">
        <v>19</v>
      </c>
      <c r="K73" s="7" t="s">
        <v>19</v>
      </c>
      <c r="L73" s="31" t="s">
        <v>19</v>
      </c>
      <c r="M73" s="34" t="s">
        <v>19</v>
      </c>
      <c r="N73" s="18" t="str">
        <f t="shared" si="8"/>
        <v>špatně</v>
      </c>
    </row>
    <row r="74" spans="2:14" hidden="1">
      <c r="B74" s="17" t="s">
        <v>26</v>
      </c>
      <c r="C74" s="4" t="s">
        <v>80</v>
      </c>
      <c r="D74" s="4" t="s">
        <v>173</v>
      </c>
      <c r="E74" s="4" t="s">
        <v>173</v>
      </c>
      <c r="F74" s="25" t="s">
        <v>177</v>
      </c>
      <c r="G74" s="30" t="s">
        <v>17</v>
      </c>
      <c r="H74" s="31" t="str">
        <f>IF(G74="A","-","")</f>
        <v/>
      </c>
      <c r="I74" s="30" t="s">
        <v>18</v>
      </c>
      <c r="J74" s="7" t="s">
        <v>19</v>
      </c>
      <c r="K74" s="7" t="s">
        <v>19</v>
      </c>
      <c r="L74" s="31" t="s">
        <v>19</v>
      </c>
      <c r="M74" s="34" t="s">
        <v>19</v>
      </c>
      <c r="N74" s="18" t="str">
        <f t="shared" si="8"/>
        <v>špatně</v>
      </c>
    </row>
    <row r="75" spans="2:14" ht="33.75" hidden="1" customHeight="1">
      <c r="B75" s="17" t="s">
        <v>26</v>
      </c>
      <c r="C75" s="4" t="s">
        <v>178</v>
      </c>
      <c r="D75" s="4" t="s">
        <v>179</v>
      </c>
      <c r="E75" s="4" t="s">
        <v>179</v>
      </c>
      <c r="F75" s="25" t="s">
        <v>180</v>
      </c>
      <c r="G75" s="30" t="s">
        <v>17</v>
      </c>
      <c r="H75" s="31" t="str">
        <f>IF(G75="A","-","")</f>
        <v/>
      </c>
      <c r="I75" s="30" t="s">
        <v>18</v>
      </c>
      <c r="J75" s="7" t="s">
        <v>19</v>
      </c>
      <c r="K75" s="7" t="s">
        <v>19</v>
      </c>
      <c r="L75" s="31" t="s">
        <v>19</v>
      </c>
      <c r="M75" s="34" t="s">
        <v>19</v>
      </c>
      <c r="N75" s="18" t="str">
        <f t="shared" si="8"/>
        <v>špatně</v>
      </c>
    </row>
    <row r="76" spans="2:14" ht="33.75" hidden="1" customHeight="1">
      <c r="B76" s="17" t="s">
        <v>181</v>
      </c>
      <c r="C76" s="4"/>
      <c r="D76" s="4" t="s">
        <v>182</v>
      </c>
      <c r="E76" s="4" t="s">
        <v>182</v>
      </c>
      <c r="F76" s="25" t="s">
        <v>183</v>
      </c>
      <c r="G76" s="30" t="s">
        <v>17</v>
      </c>
      <c r="H76" s="31" t="str">
        <f>IF(G76="A","-","")</f>
        <v/>
      </c>
      <c r="I76" s="30" t="s">
        <v>18</v>
      </c>
      <c r="J76" s="7" t="s">
        <v>19</v>
      </c>
      <c r="K76" s="7" t="s">
        <v>19</v>
      </c>
      <c r="L76" s="31" t="s">
        <v>19</v>
      </c>
      <c r="M76" s="34" t="s">
        <v>19</v>
      </c>
      <c r="N76" s="18" t="str">
        <f t="shared" si="8"/>
        <v>špatně</v>
      </c>
    </row>
    <row r="77" spans="2:14" ht="33.75" hidden="1" customHeight="1">
      <c r="B77" s="17" t="s">
        <v>181</v>
      </c>
      <c r="C77" s="4"/>
      <c r="D77" s="4" t="s">
        <v>182</v>
      </c>
      <c r="E77" s="4" t="s">
        <v>184</v>
      </c>
      <c r="F77" s="25" t="s">
        <v>185</v>
      </c>
      <c r="G77" s="30" t="s">
        <v>17</v>
      </c>
      <c r="H77" s="31" t="str">
        <f>IF(G77="A","-","")</f>
        <v/>
      </c>
      <c r="I77" s="30" t="s">
        <v>18</v>
      </c>
      <c r="J77" s="7" t="s">
        <v>19</v>
      </c>
      <c r="K77" s="7" t="s">
        <v>19</v>
      </c>
      <c r="L77" s="31" t="s">
        <v>19</v>
      </c>
      <c r="M77" s="34" t="s">
        <v>19</v>
      </c>
      <c r="N77" s="18" t="str">
        <f t="shared" si="8"/>
        <v>špatně</v>
      </c>
    </row>
    <row r="78" spans="2:14" hidden="1">
      <c r="B78" s="17" t="s">
        <v>26</v>
      </c>
      <c r="C78" s="4" t="s">
        <v>178</v>
      </c>
      <c r="D78" s="4" t="s">
        <v>186</v>
      </c>
      <c r="E78" s="5" t="s">
        <v>187</v>
      </c>
      <c r="F78" s="25" t="s">
        <v>188</v>
      </c>
      <c r="G78" s="30" t="s">
        <v>17</v>
      </c>
      <c r="H78" s="31" t="str">
        <f>IF(G78="A","-","")</f>
        <v/>
      </c>
      <c r="I78" s="30" t="s">
        <v>18</v>
      </c>
      <c r="J78" s="7" t="s">
        <v>19</v>
      </c>
      <c r="K78" s="7" t="s">
        <v>19</v>
      </c>
      <c r="L78" s="31" t="s">
        <v>19</v>
      </c>
      <c r="M78" s="34" t="s">
        <v>19</v>
      </c>
      <c r="N78" s="18" t="str">
        <f t="shared" si="8"/>
        <v>špatně</v>
      </c>
    </row>
    <row r="79" spans="2:14" ht="30" hidden="1">
      <c r="B79" s="17" t="s">
        <v>26</v>
      </c>
      <c r="C79" s="4" t="s">
        <v>178</v>
      </c>
      <c r="D79" s="4" t="s">
        <v>186</v>
      </c>
      <c r="E79" s="5" t="s">
        <v>189</v>
      </c>
      <c r="F79" s="25" t="s">
        <v>190</v>
      </c>
      <c r="G79" s="30" t="s">
        <v>17</v>
      </c>
      <c r="H79" s="31" t="str">
        <f>IF(G79="A","-","")</f>
        <v/>
      </c>
      <c r="I79" s="30" t="s">
        <v>18</v>
      </c>
      <c r="J79" s="7" t="s">
        <v>19</v>
      </c>
      <c r="K79" s="7" t="s">
        <v>19</v>
      </c>
      <c r="L79" s="31" t="s">
        <v>19</v>
      </c>
      <c r="M79" s="34" t="s">
        <v>19</v>
      </c>
      <c r="N79" s="18" t="str">
        <f t="shared" si="8"/>
        <v>špatně</v>
      </c>
    </row>
    <row r="80" spans="2:14" ht="30" hidden="1">
      <c r="B80" s="17" t="s">
        <v>26</v>
      </c>
      <c r="C80" s="4" t="s">
        <v>191</v>
      </c>
      <c r="D80" s="4" t="s">
        <v>192</v>
      </c>
      <c r="E80" s="5" t="s">
        <v>193</v>
      </c>
      <c r="F80" s="25" t="s">
        <v>194</v>
      </c>
      <c r="G80" s="30" t="s">
        <v>33</v>
      </c>
      <c r="H80" s="18">
        <v>2</v>
      </c>
      <c r="I80" s="30" t="s">
        <v>18</v>
      </c>
      <c r="J80" s="6" t="s">
        <v>18</v>
      </c>
      <c r="K80" s="6" t="s">
        <v>18</v>
      </c>
      <c r="L80" s="31" t="s">
        <v>19</v>
      </c>
      <c r="M80" s="27">
        <f t="shared" ref="M80:M130" si="9">IF(I80="Ano",5,0)+IF(J80="Ano",3,0)+IF(K80="Ano",1,0)</f>
        <v>0</v>
      </c>
      <c r="N80" s="18" t="str">
        <f t="shared" si="8"/>
        <v>špatně</v>
      </c>
    </row>
    <row r="81" spans="2:14" hidden="1">
      <c r="B81" s="17" t="s">
        <v>26</v>
      </c>
      <c r="C81" s="4" t="s">
        <v>178</v>
      </c>
      <c r="D81" s="4" t="s">
        <v>186</v>
      </c>
      <c r="E81" s="5" t="s">
        <v>195</v>
      </c>
      <c r="F81" s="25" t="s">
        <v>196</v>
      </c>
      <c r="G81" s="30" t="s">
        <v>17</v>
      </c>
      <c r="H81" s="31" t="str">
        <f>IF(G81="A","-","")</f>
        <v/>
      </c>
      <c r="I81" s="30" t="s">
        <v>18</v>
      </c>
      <c r="J81" s="7" t="s">
        <v>19</v>
      </c>
      <c r="K81" s="7" t="s">
        <v>19</v>
      </c>
      <c r="L81" s="31" t="s">
        <v>19</v>
      </c>
      <c r="M81" s="34" t="s">
        <v>19</v>
      </c>
      <c r="N81" s="18" t="str">
        <f t="shared" si="8"/>
        <v>špatně</v>
      </c>
    </row>
    <row r="82" spans="2:14" ht="30" hidden="1">
      <c r="B82" s="17" t="s">
        <v>26</v>
      </c>
      <c r="C82" s="4" t="s">
        <v>197</v>
      </c>
      <c r="D82" s="4" t="s">
        <v>198</v>
      </c>
      <c r="E82" s="5" t="s">
        <v>199</v>
      </c>
      <c r="F82" s="25" t="s">
        <v>200</v>
      </c>
      <c r="G82" s="30" t="s">
        <v>33</v>
      </c>
      <c r="H82" s="18">
        <v>2</v>
      </c>
      <c r="I82" s="30" t="s">
        <v>18</v>
      </c>
      <c r="J82" s="6" t="s">
        <v>18</v>
      </c>
      <c r="K82" s="6" t="s">
        <v>18</v>
      </c>
      <c r="L82" s="31" t="s">
        <v>19</v>
      </c>
      <c r="M82" s="27">
        <f t="shared" si="9"/>
        <v>0</v>
      </c>
      <c r="N82" s="18" t="str">
        <f t="shared" si="8"/>
        <v>špatně</v>
      </c>
    </row>
    <row r="83" spans="2:14" ht="35.25" hidden="1" customHeight="1">
      <c r="B83" s="17" t="s">
        <v>26</v>
      </c>
      <c r="C83" s="4" t="s">
        <v>178</v>
      </c>
      <c r="D83" s="4" t="s">
        <v>186</v>
      </c>
      <c r="E83" s="5" t="s">
        <v>187</v>
      </c>
      <c r="F83" s="25" t="s">
        <v>201</v>
      </c>
      <c r="G83" s="30" t="s">
        <v>17</v>
      </c>
      <c r="H83" s="31" t="str">
        <f>IF(G83="A","-","")</f>
        <v/>
      </c>
      <c r="I83" s="30" t="s">
        <v>18</v>
      </c>
      <c r="J83" s="7" t="s">
        <v>19</v>
      </c>
      <c r="K83" s="7" t="s">
        <v>19</v>
      </c>
      <c r="L83" s="31" t="s">
        <v>19</v>
      </c>
      <c r="M83" s="34" t="s">
        <v>19</v>
      </c>
      <c r="N83" s="18" t="str">
        <f t="shared" si="8"/>
        <v>špatně</v>
      </c>
    </row>
    <row r="84" spans="2:14" ht="35.25" hidden="1" customHeight="1">
      <c r="B84" s="17" t="s">
        <v>26</v>
      </c>
      <c r="C84" s="4" t="s">
        <v>178</v>
      </c>
      <c r="D84" s="4" t="s">
        <v>202</v>
      </c>
      <c r="E84" s="5" t="s">
        <v>203</v>
      </c>
      <c r="F84" s="25" t="s">
        <v>204</v>
      </c>
      <c r="G84" s="30" t="s">
        <v>17</v>
      </c>
      <c r="H84" s="31" t="str">
        <f>IF(G84="A","-","")</f>
        <v/>
      </c>
      <c r="I84" s="30" t="s">
        <v>18</v>
      </c>
      <c r="J84" s="7" t="s">
        <v>19</v>
      </c>
      <c r="K84" s="7" t="s">
        <v>19</v>
      </c>
      <c r="L84" s="31" t="s">
        <v>19</v>
      </c>
      <c r="M84" s="34" t="s">
        <v>19</v>
      </c>
      <c r="N84" s="18" t="str">
        <f t="shared" si="8"/>
        <v>špatně</v>
      </c>
    </row>
    <row r="85" spans="2:14" ht="30" hidden="1">
      <c r="B85" s="17" t="s">
        <v>26</v>
      </c>
      <c r="C85" s="4" t="s">
        <v>178</v>
      </c>
      <c r="D85" s="4" t="s">
        <v>202</v>
      </c>
      <c r="E85" s="5" t="s">
        <v>205</v>
      </c>
      <c r="F85" s="25" t="s">
        <v>206</v>
      </c>
      <c r="G85" s="30" t="s">
        <v>17</v>
      </c>
      <c r="H85" s="31" t="str">
        <f>IF(G85="A","-","")</f>
        <v/>
      </c>
      <c r="I85" s="30" t="s">
        <v>18</v>
      </c>
      <c r="J85" s="7" t="s">
        <v>19</v>
      </c>
      <c r="K85" s="7" t="s">
        <v>19</v>
      </c>
      <c r="L85" s="31" t="s">
        <v>19</v>
      </c>
      <c r="M85" s="34" t="s">
        <v>19</v>
      </c>
      <c r="N85" s="18" t="str">
        <f t="shared" si="8"/>
        <v>špatně</v>
      </c>
    </row>
    <row r="86" spans="2:14" ht="45" hidden="1">
      <c r="B86" s="17" t="s">
        <v>26</v>
      </c>
      <c r="C86" s="4" t="s">
        <v>178</v>
      </c>
      <c r="D86" s="4" t="s">
        <v>207</v>
      </c>
      <c r="E86" s="5" t="s">
        <v>208</v>
      </c>
      <c r="F86" s="25" t="s">
        <v>209</v>
      </c>
      <c r="G86" s="30" t="s">
        <v>17</v>
      </c>
      <c r="H86" s="31" t="str">
        <f>IF(G86="A","-","")</f>
        <v/>
      </c>
      <c r="I86" s="30" t="s">
        <v>18</v>
      </c>
      <c r="J86" s="7" t="s">
        <v>19</v>
      </c>
      <c r="K86" s="7" t="s">
        <v>19</v>
      </c>
      <c r="L86" s="31" t="s">
        <v>19</v>
      </c>
      <c r="M86" s="34" t="s">
        <v>19</v>
      </c>
      <c r="N86" s="18" t="str">
        <f t="shared" si="8"/>
        <v>špatně</v>
      </c>
    </row>
    <row r="87" spans="2:14" ht="30" hidden="1">
      <c r="B87" s="17" t="s">
        <v>26</v>
      </c>
      <c r="C87" s="4" t="s">
        <v>178</v>
      </c>
      <c r="D87" s="4" t="s">
        <v>207</v>
      </c>
      <c r="E87" s="5" t="s">
        <v>210</v>
      </c>
      <c r="F87" s="25" t="s">
        <v>206</v>
      </c>
      <c r="G87" s="30" t="s">
        <v>17</v>
      </c>
      <c r="H87" s="31" t="str">
        <f>IF(G87="A","-","")</f>
        <v/>
      </c>
      <c r="I87" s="30" t="s">
        <v>18</v>
      </c>
      <c r="J87" s="7" t="s">
        <v>19</v>
      </c>
      <c r="K87" s="7" t="s">
        <v>19</v>
      </c>
      <c r="L87" s="31" t="s">
        <v>19</v>
      </c>
      <c r="M87" s="34" t="s">
        <v>19</v>
      </c>
      <c r="N87" s="18" t="str">
        <f t="shared" si="8"/>
        <v>špatně</v>
      </c>
    </row>
    <row r="88" spans="2:14" hidden="1">
      <c r="B88" s="17" t="s">
        <v>26</v>
      </c>
      <c r="C88" s="4" t="s">
        <v>178</v>
      </c>
      <c r="D88" s="4"/>
      <c r="E88" s="5" t="s">
        <v>211</v>
      </c>
      <c r="F88" s="25" t="s">
        <v>212</v>
      </c>
      <c r="G88" s="30" t="s">
        <v>17</v>
      </c>
      <c r="H88" s="31" t="str">
        <f>IF(G88="A","-","")</f>
        <v/>
      </c>
      <c r="I88" s="30" t="s">
        <v>18</v>
      </c>
      <c r="J88" s="7" t="s">
        <v>19</v>
      </c>
      <c r="K88" s="7" t="s">
        <v>19</v>
      </c>
      <c r="L88" s="31" t="s">
        <v>19</v>
      </c>
      <c r="M88" s="34" t="s">
        <v>19</v>
      </c>
      <c r="N88" s="18" t="str">
        <f t="shared" si="8"/>
        <v>špatně</v>
      </c>
    </row>
    <row r="89" spans="2:14" ht="30" hidden="1">
      <c r="B89" s="17" t="s">
        <v>26</v>
      </c>
      <c r="C89" s="4" t="s">
        <v>178</v>
      </c>
      <c r="D89" s="4"/>
      <c r="E89" s="5" t="s">
        <v>213</v>
      </c>
      <c r="F89" s="25" t="s">
        <v>214</v>
      </c>
      <c r="G89" s="30" t="s">
        <v>17</v>
      </c>
      <c r="H89" s="31" t="str">
        <f>IF(G89="A","-","")</f>
        <v/>
      </c>
      <c r="I89" s="30" t="s">
        <v>18</v>
      </c>
      <c r="J89" s="7" t="s">
        <v>19</v>
      </c>
      <c r="K89" s="7" t="s">
        <v>19</v>
      </c>
      <c r="L89" s="31" t="s">
        <v>19</v>
      </c>
      <c r="M89" s="34" t="s">
        <v>19</v>
      </c>
      <c r="N89" s="18" t="str">
        <f t="shared" si="8"/>
        <v>špatně</v>
      </c>
    </row>
    <row r="90" spans="2:14" ht="29.25" hidden="1">
      <c r="B90" s="17" t="s">
        <v>26</v>
      </c>
      <c r="C90" s="4" t="s">
        <v>178</v>
      </c>
      <c r="D90" s="4" t="s">
        <v>207</v>
      </c>
      <c r="E90" s="5" t="s">
        <v>215</v>
      </c>
      <c r="F90" s="25" t="s">
        <v>216</v>
      </c>
      <c r="G90" s="30" t="s">
        <v>17</v>
      </c>
      <c r="H90" s="31" t="str">
        <f>IF(G90="A","-","")</f>
        <v/>
      </c>
      <c r="I90" s="30" t="s">
        <v>18</v>
      </c>
      <c r="J90" s="7" t="s">
        <v>19</v>
      </c>
      <c r="K90" s="7" t="s">
        <v>19</v>
      </c>
      <c r="L90" s="31" t="s">
        <v>19</v>
      </c>
      <c r="M90" s="34" t="s">
        <v>19</v>
      </c>
      <c r="N90" s="18" t="str">
        <f t="shared" si="8"/>
        <v>špatně</v>
      </c>
    </row>
    <row r="91" spans="2:14" ht="30" hidden="1">
      <c r="B91" s="17" t="s">
        <v>26</v>
      </c>
      <c r="C91" s="4" t="s">
        <v>178</v>
      </c>
      <c r="D91" s="4" t="s">
        <v>217</v>
      </c>
      <c r="E91" s="5" t="s">
        <v>218</v>
      </c>
      <c r="F91" s="25" t="s">
        <v>219</v>
      </c>
      <c r="G91" s="30" t="s">
        <v>17</v>
      </c>
      <c r="H91" s="31" t="str">
        <f>IF(G91="A","-","")</f>
        <v/>
      </c>
      <c r="I91" s="30" t="s">
        <v>18</v>
      </c>
      <c r="J91" s="7" t="s">
        <v>19</v>
      </c>
      <c r="K91" s="7" t="s">
        <v>19</v>
      </c>
      <c r="L91" s="31" t="s">
        <v>19</v>
      </c>
      <c r="M91" s="34" t="s">
        <v>19</v>
      </c>
      <c r="N91" s="18" t="str">
        <f t="shared" si="8"/>
        <v>špatně</v>
      </c>
    </row>
    <row r="92" spans="2:14" hidden="1">
      <c r="B92" s="17" t="s">
        <v>26</v>
      </c>
      <c r="C92" s="4" t="s">
        <v>178</v>
      </c>
      <c r="D92" s="4" t="s">
        <v>217</v>
      </c>
      <c r="E92" s="5" t="s">
        <v>220</v>
      </c>
      <c r="F92" s="25" t="s">
        <v>206</v>
      </c>
      <c r="G92" s="30" t="s">
        <v>17</v>
      </c>
      <c r="H92" s="31" t="str">
        <f>IF(G92="A","-","")</f>
        <v/>
      </c>
      <c r="I92" s="30" t="s">
        <v>18</v>
      </c>
      <c r="J92" s="7" t="s">
        <v>19</v>
      </c>
      <c r="K92" s="7" t="s">
        <v>19</v>
      </c>
      <c r="L92" s="31" t="s">
        <v>19</v>
      </c>
      <c r="M92" s="34" t="s">
        <v>19</v>
      </c>
      <c r="N92" s="18" t="str">
        <f t="shared" si="8"/>
        <v>špatně</v>
      </c>
    </row>
    <row r="93" spans="2:14" hidden="1">
      <c r="B93" s="17" t="s">
        <v>26</v>
      </c>
      <c r="C93" s="4" t="s">
        <v>178</v>
      </c>
      <c r="D93" s="4" t="s">
        <v>217</v>
      </c>
      <c r="E93" s="5" t="s">
        <v>221</v>
      </c>
      <c r="F93" s="25" t="s">
        <v>222</v>
      </c>
      <c r="G93" s="30" t="s">
        <v>17</v>
      </c>
      <c r="H93" s="31" t="str">
        <f>IF(G93="A","-","")</f>
        <v/>
      </c>
      <c r="I93" s="30" t="s">
        <v>18</v>
      </c>
      <c r="J93" s="7" t="s">
        <v>19</v>
      </c>
      <c r="K93" s="7" t="s">
        <v>19</v>
      </c>
      <c r="L93" s="31" t="s">
        <v>19</v>
      </c>
      <c r="M93" s="34" t="s">
        <v>19</v>
      </c>
      <c r="N93" s="18" t="str">
        <f t="shared" si="8"/>
        <v>špatně</v>
      </c>
    </row>
    <row r="94" spans="2:14" ht="45" hidden="1">
      <c r="B94" s="17" t="s">
        <v>26</v>
      </c>
      <c r="C94" s="4" t="s">
        <v>27</v>
      </c>
      <c r="D94" s="4" t="s">
        <v>223</v>
      </c>
      <c r="E94" s="5" t="s">
        <v>224</v>
      </c>
      <c r="F94" s="25" t="s">
        <v>225</v>
      </c>
      <c r="G94" s="30" t="s">
        <v>33</v>
      </c>
      <c r="H94" s="18">
        <v>2</v>
      </c>
      <c r="I94" s="30" t="s">
        <v>18</v>
      </c>
      <c r="J94" s="6" t="s">
        <v>18</v>
      </c>
      <c r="K94" s="6" t="s">
        <v>18</v>
      </c>
      <c r="L94" s="31" t="s">
        <v>19</v>
      </c>
      <c r="M94" s="27">
        <f t="shared" si="9"/>
        <v>0</v>
      </c>
      <c r="N94" s="18" t="str">
        <f t="shared" si="8"/>
        <v>špatně</v>
      </c>
    </row>
    <row r="95" spans="2:14" hidden="1">
      <c r="B95" s="17" t="s">
        <v>75</v>
      </c>
      <c r="C95" s="4" t="s">
        <v>76</v>
      </c>
      <c r="D95" s="4" t="s">
        <v>226</v>
      </c>
      <c r="E95" s="5" t="s">
        <v>227</v>
      </c>
      <c r="F95" s="25" t="s">
        <v>228</v>
      </c>
      <c r="G95" s="30" t="s">
        <v>33</v>
      </c>
      <c r="H95" s="18">
        <v>1</v>
      </c>
      <c r="I95" s="30" t="s">
        <v>18</v>
      </c>
      <c r="J95" s="6" t="s">
        <v>18</v>
      </c>
      <c r="K95" s="7" t="s">
        <v>19</v>
      </c>
      <c r="L95" s="31" t="s">
        <v>19</v>
      </c>
      <c r="M95" s="27">
        <f t="shared" si="9"/>
        <v>0</v>
      </c>
      <c r="N95" s="18" t="str">
        <f t="shared" si="8"/>
        <v>špatně</v>
      </c>
    </row>
    <row r="96" spans="2:14" hidden="1">
      <c r="B96" s="17" t="s">
        <v>26</v>
      </c>
      <c r="C96" s="4" t="s">
        <v>197</v>
      </c>
      <c r="D96" s="4" t="s">
        <v>229</v>
      </c>
      <c r="E96" s="5" t="s">
        <v>230</v>
      </c>
      <c r="F96" s="25" t="s">
        <v>231</v>
      </c>
      <c r="G96" s="30" t="s">
        <v>17</v>
      </c>
      <c r="H96" s="31" t="str">
        <f>IF(G96="A","-","")</f>
        <v/>
      </c>
      <c r="I96" s="30" t="s">
        <v>18</v>
      </c>
      <c r="J96" s="7" t="s">
        <v>19</v>
      </c>
      <c r="K96" s="7" t="s">
        <v>19</v>
      </c>
      <c r="L96" s="31" t="s">
        <v>19</v>
      </c>
      <c r="M96" s="34" t="s">
        <v>19</v>
      </c>
      <c r="N96" s="18" t="str">
        <f t="shared" si="8"/>
        <v>špatně</v>
      </c>
    </row>
    <row r="97" spans="2:14" ht="45" hidden="1">
      <c r="B97" s="17" t="s">
        <v>26</v>
      </c>
      <c r="C97" s="4" t="s">
        <v>197</v>
      </c>
      <c r="D97" s="4" t="s">
        <v>229</v>
      </c>
      <c r="E97" s="5" t="s">
        <v>232</v>
      </c>
      <c r="F97" s="25" t="s">
        <v>233</v>
      </c>
      <c r="G97" s="30" t="s">
        <v>17</v>
      </c>
      <c r="H97" s="31" t="str">
        <f>IF(G97="A","-","")</f>
        <v/>
      </c>
      <c r="I97" s="30" t="s">
        <v>18</v>
      </c>
      <c r="J97" s="7" t="s">
        <v>19</v>
      </c>
      <c r="K97" s="7" t="s">
        <v>19</v>
      </c>
      <c r="L97" s="31" t="s">
        <v>19</v>
      </c>
      <c r="M97" s="34" t="s">
        <v>19</v>
      </c>
      <c r="N97" s="18" t="str">
        <f t="shared" si="8"/>
        <v>špatně</v>
      </c>
    </row>
    <row r="98" spans="2:14" ht="60" hidden="1">
      <c r="B98" s="17" t="s">
        <v>26</v>
      </c>
      <c r="C98" s="4" t="s">
        <v>197</v>
      </c>
      <c r="D98" s="4" t="s">
        <v>229</v>
      </c>
      <c r="E98" s="5" t="s">
        <v>234</v>
      </c>
      <c r="F98" s="25" t="s">
        <v>235</v>
      </c>
      <c r="G98" s="30" t="s">
        <v>17</v>
      </c>
      <c r="H98" s="31" t="str">
        <f>IF(G98="A","-","")</f>
        <v/>
      </c>
      <c r="I98" s="30" t="s">
        <v>18</v>
      </c>
      <c r="J98" s="7" t="s">
        <v>19</v>
      </c>
      <c r="K98" s="7" t="s">
        <v>19</v>
      </c>
      <c r="L98" s="31" t="s">
        <v>19</v>
      </c>
      <c r="M98" s="34" t="s">
        <v>19</v>
      </c>
      <c r="N98" s="18" t="str">
        <f t="shared" si="8"/>
        <v>špatně</v>
      </c>
    </row>
    <row r="99" spans="2:14" ht="45" hidden="1">
      <c r="B99" s="17" t="s">
        <v>26</v>
      </c>
      <c r="C99" s="4" t="s">
        <v>197</v>
      </c>
      <c r="D99" s="4" t="s">
        <v>236</v>
      </c>
      <c r="E99" s="5" t="s">
        <v>237</v>
      </c>
      <c r="F99" s="25" t="s">
        <v>238</v>
      </c>
      <c r="G99" s="30" t="s">
        <v>17</v>
      </c>
      <c r="H99" s="31" t="str">
        <f>IF(G99="A","-","")</f>
        <v/>
      </c>
      <c r="I99" s="30" t="s">
        <v>18</v>
      </c>
      <c r="J99" s="7" t="s">
        <v>19</v>
      </c>
      <c r="K99" s="7" t="s">
        <v>19</v>
      </c>
      <c r="L99" s="31" t="s">
        <v>19</v>
      </c>
      <c r="M99" s="34" t="s">
        <v>19</v>
      </c>
      <c r="N99" s="18" t="str">
        <f t="shared" si="8"/>
        <v>špatně</v>
      </c>
    </row>
    <row r="100" spans="2:14" ht="45" hidden="1">
      <c r="B100" s="17" t="s">
        <v>26</v>
      </c>
      <c r="C100" s="4" t="s">
        <v>197</v>
      </c>
      <c r="D100" s="4" t="s">
        <v>239</v>
      </c>
      <c r="E100" s="5" t="s">
        <v>240</v>
      </c>
      <c r="F100" s="25" t="s">
        <v>241</v>
      </c>
      <c r="G100" s="30" t="s">
        <v>17</v>
      </c>
      <c r="H100" s="31" t="str">
        <f>IF(G100="A","-","")</f>
        <v/>
      </c>
      <c r="I100" s="30" t="s">
        <v>18</v>
      </c>
      <c r="J100" s="7" t="s">
        <v>19</v>
      </c>
      <c r="K100" s="7" t="s">
        <v>19</v>
      </c>
      <c r="L100" s="31" t="s">
        <v>19</v>
      </c>
      <c r="M100" s="34" t="s">
        <v>19</v>
      </c>
      <c r="N100" s="18" t="str">
        <f t="shared" si="8"/>
        <v>špatně</v>
      </c>
    </row>
    <row r="101" spans="2:14" ht="60" hidden="1">
      <c r="B101" s="17" t="s">
        <v>26</v>
      </c>
      <c r="C101" s="4" t="s">
        <v>197</v>
      </c>
      <c r="D101" s="4" t="s">
        <v>239</v>
      </c>
      <c r="E101" s="5" t="s">
        <v>242</v>
      </c>
      <c r="F101" s="25" t="s">
        <v>243</v>
      </c>
      <c r="G101" s="30" t="s">
        <v>17</v>
      </c>
      <c r="H101" s="31" t="str">
        <f>IF(G101="A","-","")</f>
        <v/>
      </c>
      <c r="I101" s="30" t="s">
        <v>18</v>
      </c>
      <c r="J101" s="7" t="s">
        <v>19</v>
      </c>
      <c r="K101" s="7" t="s">
        <v>19</v>
      </c>
      <c r="L101" s="31" t="s">
        <v>19</v>
      </c>
      <c r="M101" s="34" t="s">
        <v>19</v>
      </c>
      <c r="N101" s="18" t="str">
        <f t="shared" si="8"/>
        <v>špatně</v>
      </c>
    </row>
    <row r="102" spans="2:14" ht="72.75" hidden="1">
      <c r="B102" s="17" t="s">
        <v>26</v>
      </c>
      <c r="C102" s="4" t="s">
        <v>197</v>
      </c>
      <c r="D102" s="4" t="s">
        <v>226</v>
      </c>
      <c r="E102" s="5" t="s">
        <v>244</v>
      </c>
      <c r="F102" s="25" t="s">
        <v>245</v>
      </c>
      <c r="G102" s="30" t="s">
        <v>17</v>
      </c>
      <c r="H102" s="31" t="str">
        <f>IF(G102="A","-","")</f>
        <v/>
      </c>
      <c r="I102" s="30" t="s">
        <v>18</v>
      </c>
      <c r="J102" s="7" t="s">
        <v>19</v>
      </c>
      <c r="K102" s="7" t="s">
        <v>19</v>
      </c>
      <c r="L102" s="31" t="s">
        <v>19</v>
      </c>
      <c r="M102" s="34" t="s">
        <v>19</v>
      </c>
      <c r="N102" s="18" t="str">
        <f t="shared" si="8"/>
        <v>špatně</v>
      </c>
    </row>
    <row r="103" spans="2:14" ht="43.5" hidden="1">
      <c r="B103" s="17" t="s">
        <v>26</v>
      </c>
      <c r="C103" s="4" t="s">
        <v>197</v>
      </c>
      <c r="D103" s="4" t="s">
        <v>226</v>
      </c>
      <c r="E103" s="5" t="s">
        <v>246</v>
      </c>
      <c r="F103" s="25" t="s">
        <v>247</v>
      </c>
      <c r="G103" s="30" t="s">
        <v>17</v>
      </c>
      <c r="H103" s="31" t="str">
        <f>IF(G103="A","-","")</f>
        <v/>
      </c>
      <c r="I103" s="30" t="s">
        <v>18</v>
      </c>
      <c r="J103" s="7" t="s">
        <v>19</v>
      </c>
      <c r="K103" s="7" t="s">
        <v>19</v>
      </c>
      <c r="L103" s="31" t="s">
        <v>19</v>
      </c>
      <c r="M103" s="34" t="s">
        <v>19</v>
      </c>
      <c r="N103" s="18" t="str">
        <f t="shared" si="8"/>
        <v>špatně</v>
      </c>
    </row>
    <row r="104" spans="2:14" ht="45" hidden="1">
      <c r="B104" s="17" t="s">
        <v>26</v>
      </c>
      <c r="C104" s="4" t="s">
        <v>197</v>
      </c>
      <c r="D104" s="4" t="s">
        <v>248</v>
      </c>
      <c r="E104" s="5" t="s">
        <v>249</v>
      </c>
      <c r="F104" s="25" t="s">
        <v>250</v>
      </c>
      <c r="G104" s="30" t="s">
        <v>17</v>
      </c>
      <c r="H104" s="31" t="str">
        <f>IF(G104="A","-","")</f>
        <v/>
      </c>
      <c r="I104" s="30" t="s">
        <v>18</v>
      </c>
      <c r="J104" s="7" t="s">
        <v>19</v>
      </c>
      <c r="K104" s="7" t="s">
        <v>19</v>
      </c>
      <c r="L104" s="31" t="s">
        <v>19</v>
      </c>
      <c r="M104" s="34" t="s">
        <v>19</v>
      </c>
      <c r="N104" s="18" t="str">
        <f t="shared" si="8"/>
        <v>špatně</v>
      </c>
    </row>
    <row r="105" spans="2:14" ht="30" hidden="1">
      <c r="B105" s="17" t="s">
        <v>26</v>
      </c>
      <c r="C105" s="4" t="s">
        <v>197</v>
      </c>
      <c r="D105" s="4" t="s">
        <v>248</v>
      </c>
      <c r="E105" s="5" t="s">
        <v>251</v>
      </c>
      <c r="F105" s="25" t="s">
        <v>252</v>
      </c>
      <c r="G105" s="30" t="s">
        <v>17</v>
      </c>
      <c r="H105" s="31" t="str">
        <f>IF(G105="A","-","")</f>
        <v/>
      </c>
      <c r="I105" s="30" t="s">
        <v>18</v>
      </c>
      <c r="J105" s="7" t="s">
        <v>19</v>
      </c>
      <c r="K105" s="7" t="s">
        <v>19</v>
      </c>
      <c r="L105" s="31" t="s">
        <v>19</v>
      </c>
      <c r="M105" s="34" t="s">
        <v>19</v>
      </c>
      <c r="N105" s="18" t="str">
        <f t="shared" si="8"/>
        <v>špatně</v>
      </c>
    </row>
    <row r="106" spans="2:14" ht="30" hidden="1">
      <c r="B106" s="17" t="s">
        <v>26</v>
      </c>
      <c r="C106" s="4" t="s">
        <v>197</v>
      </c>
      <c r="D106" s="4" t="s">
        <v>248</v>
      </c>
      <c r="E106" s="5" t="s">
        <v>253</v>
      </c>
      <c r="F106" s="25" t="s">
        <v>254</v>
      </c>
      <c r="G106" s="30" t="s">
        <v>17</v>
      </c>
      <c r="H106" s="31" t="str">
        <f>IF(G106="A","-","")</f>
        <v/>
      </c>
      <c r="I106" s="30" t="s">
        <v>18</v>
      </c>
      <c r="J106" s="7" t="s">
        <v>19</v>
      </c>
      <c r="K106" s="7" t="s">
        <v>19</v>
      </c>
      <c r="L106" s="31" t="s">
        <v>19</v>
      </c>
      <c r="M106" s="34" t="s">
        <v>19</v>
      </c>
      <c r="N106" s="18" t="str">
        <f t="shared" si="8"/>
        <v>špatně</v>
      </c>
    </row>
    <row r="107" spans="2:14" ht="30" hidden="1">
      <c r="B107" s="17" t="s">
        <v>26</v>
      </c>
      <c r="C107" s="4" t="s">
        <v>197</v>
      </c>
      <c r="D107" s="4" t="s">
        <v>248</v>
      </c>
      <c r="E107" s="5" t="s">
        <v>255</v>
      </c>
      <c r="F107" s="25" t="s">
        <v>256</v>
      </c>
      <c r="G107" s="30" t="s">
        <v>17</v>
      </c>
      <c r="H107" s="31" t="str">
        <f>IF(G107="A","-","")</f>
        <v/>
      </c>
      <c r="I107" s="30" t="s">
        <v>18</v>
      </c>
      <c r="J107" s="7" t="s">
        <v>19</v>
      </c>
      <c r="K107" s="7" t="s">
        <v>19</v>
      </c>
      <c r="L107" s="31" t="s">
        <v>19</v>
      </c>
      <c r="M107" s="34" t="s">
        <v>19</v>
      </c>
      <c r="N107" s="18" t="str">
        <f t="shared" si="8"/>
        <v>špatně</v>
      </c>
    </row>
    <row r="108" spans="2:14" ht="30" hidden="1">
      <c r="B108" s="17" t="s">
        <v>26</v>
      </c>
      <c r="C108" s="4" t="s">
        <v>197</v>
      </c>
      <c r="D108" s="4" t="s">
        <v>248</v>
      </c>
      <c r="E108" s="5" t="s">
        <v>257</v>
      </c>
      <c r="F108" s="25" t="s">
        <v>258</v>
      </c>
      <c r="G108" s="30" t="s">
        <v>17</v>
      </c>
      <c r="H108" s="31" t="str">
        <f>IF(G108="A","-","")</f>
        <v/>
      </c>
      <c r="I108" s="30" t="s">
        <v>18</v>
      </c>
      <c r="J108" s="7" t="s">
        <v>19</v>
      </c>
      <c r="K108" s="7" t="s">
        <v>19</v>
      </c>
      <c r="L108" s="31" t="s">
        <v>19</v>
      </c>
      <c r="M108" s="34" t="s">
        <v>19</v>
      </c>
      <c r="N108" s="18" t="str">
        <f t="shared" si="8"/>
        <v>špatně</v>
      </c>
    </row>
    <row r="109" spans="2:14" ht="30" hidden="1">
      <c r="B109" s="17" t="s">
        <v>26</v>
      </c>
      <c r="C109" s="4" t="s">
        <v>197</v>
      </c>
      <c r="D109" s="4" t="s">
        <v>198</v>
      </c>
      <c r="E109" s="5" t="s">
        <v>259</v>
      </c>
      <c r="F109" s="25" t="s">
        <v>260</v>
      </c>
      <c r="G109" s="30" t="s">
        <v>17</v>
      </c>
      <c r="H109" s="31" t="str">
        <f>IF(G109="A","-","")</f>
        <v/>
      </c>
      <c r="I109" s="30" t="s">
        <v>18</v>
      </c>
      <c r="J109" s="7" t="s">
        <v>19</v>
      </c>
      <c r="K109" s="7" t="s">
        <v>19</v>
      </c>
      <c r="L109" s="31" t="s">
        <v>19</v>
      </c>
      <c r="M109" s="34" t="s">
        <v>19</v>
      </c>
      <c r="N109" s="18" t="str">
        <f t="shared" si="8"/>
        <v>špatně</v>
      </c>
    </row>
    <row r="110" spans="2:14" ht="30" hidden="1">
      <c r="B110" s="17" t="s">
        <v>26</v>
      </c>
      <c r="C110" s="4" t="s">
        <v>197</v>
      </c>
      <c r="D110" s="4" t="s">
        <v>261</v>
      </c>
      <c r="E110" s="5" t="s">
        <v>262</v>
      </c>
      <c r="F110" s="25" t="s">
        <v>263</v>
      </c>
      <c r="G110" s="30" t="s">
        <v>17</v>
      </c>
      <c r="H110" s="31" t="str">
        <f>IF(G110="A","-","")</f>
        <v/>
      </c>
      <c r="I110" s="30" t="s">
        <v>18</v>
      </c>
      <c r="J110" s="7" t="s">
        <v>19</v>
      </c>
      <c r="K110" s="7" t="s">
        <v>19</v>
      </c>
      <c r="L110" s="31" t="s">
        <v>19</v>
      </c>
      <c r="M110" s="34" t="s">
        <v>19</v>
      </c>
      <c r="N110" s="18" t="str">
        <f t="shared" si="8"/>
        <v>špatně</v>
      </c>
    </row>
    <row r="111" spans="2:14" ht="15" hidden="1" customHeight="1">
      <c r="B111" s="17" t="s">
        <v>26</v>
      </c>
      <c r="C111" s="4" t="s">
        <v>197</v>
      </c>
      <c r="D111" s="4" t="s">
        <v>198</v>
      </c>
      <c r="E111" s="5" t="s">
        <v>199</v>
      </c>
      <c r="F111" s="25" t="s">
        <v>264</v>
      </c>
      <c r="G111" s="30" t="s">
        <v>17</v>
      </c>
      <c r="H111" s="31" t="str">
        <f>IF(G111="A","-","")</f>
        <v/>
      </c>
      <c r="I111" s="30" t="s">
        <v>18</v>
      </c>
      <c r="J111" s="7" t="s">
        <v>19</v>
      </c>
      <c r="K111" s="7" t="s">
        <v>19</v>
      </c>
      <c r="L111" s="31" t="s">
        <v>19</v>
      </c>
      <c r="M111" s="34" t="s">
        <v>19</v>
      </c>
      <c r="N111" s="18" t="str">
        <f t="shared" si="8"/>
        <v>špatně</v>
      </c>
    </row>
    <row r="112" spans="2:14" hidden="1">
      <c r="B112" s="17" t="s">
        <v>26</v>
      </c>
      <c r="C112" s="4" t="s">
        <v>197</v>
      </c>
      <c r="D112" s="4" t="s">
        <v>198</v>
      </c>
      <c r="E112" s="5" t="s">
        <v>199</v>
      </c>
      <c r="F112" s="25" t="s">
        <v>265</v>
      </c>
      <c r="G112" s="30" t="s">
        <v>17</v>
      </c>
      <c r="H112" s="31" t="str">
        <f>IF(G112="A","-","")</f>
        <v/>
      </c>
      <c r="I112" s="30" t="s">
        <v>18</v>
      </c>
      <c r="J112" s="7" t="s">
        <v>19</v>
      </c>
      <c r="K112" s="7" t="s">
        <v>19</v>
      </c>
      <c r="L112" s="31" t="s">
        <v>19</v>
      </c>
      <c r="M112" s="34" t="s">
        <v>19</v>
      </c>
      <c r="N112" s="18" t="str">
        <f t="shared" si="8"/>
        <v>špatně</v>
      </c>
    </row>
    <row r="113" spans="2:14" ht="30" hidden="1">
      <c r="B113" s="17" t="s">
        <v>75</v>
      </c>
      <c r="C113" s="4" t="s">
        <v>76</v>
      </c>
      <c r="D113" s="4" t="s">
        <v>226</v>
      </c>
      <c r="E113" s="5" t="s">
        <v>266</v>
      </c>
      <c r="F113" s="25" t="s">
        <v>267</v>
      </c>
      <c r="G113" s="30" t="s">
        <v>33</v>
      </c>
      <c r="H113" s="18">
        <v>1</v>
      </c>
      <c r="I113" s="30" t="s">
        <v>18</v>
      </c>
      <c r="J113" s="6" t="s">
        <v>18</v>
      </c>
      <c r="K113" s="7" t="s">
        <v>19</v>
      </c>
      <c r="L113" s="31" t="s">
        <v>19</v>
      </c>
      <c r="M113" s="27">
        <f t="shared" si="9"/>
        <v>0</v>
      </c>
      <c r="N113" s="18" t="str">
        <f t="shared" si="8"/>
        <v>špatně</v>
      </c>
    </row>
    <row r="114" spans="2:14" ht="30" hidden="1">
      <c r="B114" s="17" t="s">
        <v>26</v>
      </c>
      <c r="C114" s="4" t="s">
        <v>197</v>
      </c>
      <c r="D114" s="4" t="s">
        <v>198</v>
      </c>
      <c r="E114" s="5" t="s">
        <v>199</v>
      </c>
      <c r="F114" s="25" t="s">
        <v>268</v>
      </c>
      <c r="G114" s="30" t="s">
        <v>17</v>
      </c>
      <c r="H114" s="31" t="str">
        <f>IF(G114="A","-","")</f>
        <v/>
      </c>
      <c r="I114" s="30" t="s">
        <v>18</v>
      </c>
      <c r="J114" s="7" t="s">
        <v>19</v>
      </c>
      <c r="K114" s="7" t="s">
        <v>19</v>
      </c>
      <c r="L114" s="31" t="s">
        <v>19</v>
      </c>
      <c r="M114" s="34" t="s">
        <v>19</v>
      </c>
      <c r="N114" s="18" t="str">
        <f t="shared" si="8"/>
        <v>špatně</v>
      </c>
    </row>
    <row r="115" spans="2:14" ht="30" hidden="1">
      <c r="B115" s="17" t="s">
        <v>75</v>
      </c>
      <c r="C115" s="4" t="s">
        <v>76</v>
      </c>
      <c r="D115" s="4" t="s">
        <v>226</v>
      </c>
      <c r="E115" s="5" t="s">
        <v>269</v>
      </c>
      <c r="F115" s="25" t="s">
        <v>270</v>
      </c>
      <c r="G115" s="30" t="s">
        <v>33</v>
      </c>
      <c r="H115" s="18">
        <v>1</v>
      </c>
      <c r="I115" s="30" t="s">
        <v>18</v>
      </c>
      <c r="J115" s="6" t="s">
        <v>18</v>
      </c>
      <c r="K115" s="7" t="s">
        <v>19</v>
      </c>
      <c r="L115" s="31" t="s">
        <v>19</v>
      </c>
      <c r="M115" s="27">
        <f t="shared" si="9"/>
        <v>0</v>
      </c>
      <c r="N115" s="18" t="str">
        <f t="shared" si="8"/>
        <v>špatně</v>
      </c>
    </row>
    <row r="116" spans="2:14" ht="45" hidden="1">
      <c r="B116" s="17" t="s">
        <v>75</v>
      </c>
      <c r="C116" s="4" t="s">
        <v>76</v>
      </c>
      <c r="D116" s="4" t="s">
        <v>226</v>
      </c>
      <c r="E116" s="5" t="s">
        <v>271</v>
      </c>
      <c r="F116" s="25" t="s">
        <v>272</v>
      </c>
      <c r="G116" s="30" t="s">
        <v>33</v>
      </c>
      <c r="H116" s="18">
        <v>1</v>
      </c>
      <c r="I116" s="30" t="s">
        <v>18</v>
      </c>
      <c r="J116" s="6" t="s">
        <v>18</v>
      </c>
      <c r="K116" s="7" t="s">
        <v>19</v>
      </c>
      <c r="L116" s="31" t="s">
        <v>19</v>
      </c>
      <c r="M116" s="27">
        <f t="shared" si="9"/>
        <v>0</v>
      </c>
      <c r="N116" s="18" t="str">
        <f t="shared" si="8"/>
        <v>špatně</v>
      </c>
    </row>
    <row r="117" spans="2:14" ht="30" hidden="1">
      <c r="B117" s="17" t="s">
        <v>26</v>
      </c>
      <c r="C117" s="4" t="s">
        <v>197</v>
      </c>
      <c r="D117" s="4" t="s">
        <v>273</v>
      </c>
      <c r="E117" s="5" t="s">
        <v>274</v>
      </c>
      <c r="F117" s="25" t="s">
        <v>275</v>
      </c>
      <c r="G117" s="30" t="s">
        <v>17</v>
      </c>
      <c r="H117" s="31" t="str">
        <f>IF(G117="A","-","")</f>
        <v/>
      </c>
      <c r="I117" s="30" t="s">
        <v>18</v>
      </c>
      <c r="J117" s="7" t="s">
        <v>19</v>
      </c>
      <c r="K117" s="7" t="s">
        <v>19</v>
      </c>
      <c r="L117" s="31" t="s">
        <v>19</v>
      </c>
      <c r="M117" s="34" t="s">
        <v>19</v>
      </c>
      <c r="N117" s="18" t="str">
        <f t="shared" si="8"/>
        <v>špatně</v>
      </c>
    </row>
    <row r="118" spans="2:14" ht="30" hidden="1">
      <c r="B118" s="17" t="s">
        <v>26</v>
      </c>
      <c r="C118" s="4" t="s">
        <v>197</v>
      </c>
      <c r="D118" s="4" t="s">
        <v>276</v>
      </c>
      <c r="E118" s="5" t="s">
        <v>277</v>
      </c>
      <c r="F118" s="25" t="s">
        <v>278</v>
      </c>
      <c r="G118" s="30" t="s">
        <v>17</v>
      </c>
      <c r="H118" s="31" t="str">
        <f>IF(G118="A","-","")</f>
        <v/>
      </c>
      <c r="I118" s="30" t="s">
        <v>18</v>
      </c>
      <c r="J118" s="7" t="s">
        <v>19</v>
      </c>
      <c r="K118" s="7" t="s">
        <v>19</v>
      </c>
      <c r="L118" s="31" t="s">
        <v>19</v>
      </c>
      <c r="M118" s="34" t="s">
        <v>19</v>
      </c>
      <c r="N118" s="18" t="str">
        <f t="shared" si="8"/>
        <v>špatně</v>
      </c>
    </row>
    <row r="119" spans="2:14" ht="30" hidden="1">
      <c r="B119" s="17" t="s">
        <v>26</v>
      </c>
      <c r="C119" s="4" t="s">
        <v>197</v>
      </c>
      <c r="D119" s="4" t="s">
        <v>279</v>
      </c>
      <c r="E119" s="5" t="s">
        <v>280</v>
      </c>
      <c r="F119" s="25" t="s">
        <v>281</v>
      </c>
      <c r="G119" s="30" t="s">
        <v>17</v>
      </c>
      <c r="H119" s="31" t="str">
        <f>IF(G119="A","-","")</f>
        <v/>
      </c>
      <c r="I119" s="30" t="s">
        <v>18</v>
      </c>
      <c r="J119" s="7" t="s">
        <v>19</v>
      </c>
      <c r="K119" s="7" t="s">
        <v>19</v>
      </c>
      <c r="L119" s="31" t="s">
        <v>19</v>
      </c>
      <c r="M119" s="34" t="s">
        <v>19</v>
      </c>
      <c r="N119" s="18" t="str">
        <f t="shared" si="8"/>
        <v>špatně</v>
      </c>
    </row>
    <row r="120" spans="2:14" ht="30" hidden="1">
      <c r="B120" s="17" t="s">
        <v>26</v>
      </c>
      <c r="C120" s="4" t="s">
        <v>197</v>
      </c>
      <c r="D120" s="4" t="s">
        <v>279</v>
      </c>
      <c r="E120" s="5" t="s">
        <v>282</v>
      </c>
      <c r="F120" s="25" t="s">
        <v>283</v>
      </c>
      <c r="G120" s="30" t="s">
        <v>17</v>
      </c>
      <c r="H120" s="31" t="str">
        <f>IF(G120="A","-","")</f>
        <v/>
      </c>
      <c r="I120" s="30" t="s">
        <v>18</v>
      </c>
      <c r="J120" s="7" t="s">
        <v>19</v>
      </c>
      <c r="K120" s="7" t="s">
        <v>19</v>
      </c>
      <c r="L120" s="31" t="s">
        <v>19</v>
      </c>
      <c r="M120" s="34" t="s">
        <v>19</v>
      </c>
      <c r="N120" s="18" t="str">
        <f t="shared" si="8"/>
        <v>špatně</v>
      </c>
    </row>
    <row r="121" spans="2:14" ht="30" hidden="1">
      <c r="B121" s="17" t="s">
        <v>26</v>
      </c>
      <c r="C121" s="4" t="s">
        <v>197</v>
      </c>
      <c r="D121" s="4" t="s">
        <v>279</v>
      </c>
      <c r="E121" s="5" t="s">
        <v>284</v>
      </c>
      <c r="F121" s="25" t="s">
        <v>285</v>
      </c>
      <c r="G121" s="30" t="s">
        <v>17</v>
      </c>
      <c r="H121" s="31" t="str">
        <f>IF(G121="A","-","")</f>
        <v/>
      </c>
      <c r="I121" s="30" t="s">
        <v>18</v>
      </c>
      <c r="J121" s="7" t="s">
        <v>19</v>
      </c>
      <c r="K121" s="7" t="s">
        <v>19</v>
      </c>
      <c r="L121" s="31" t="s">
        <v>19</v>
      </c>
      <c r="M121" s="34" t="s">
        <v>19</v>
      </c>
      <c r="N121" s="18" t="str">
        <f t="shared" si="8"/>
        <v>špatně</v>
      </c>
    </row>
    <row r="122" spans="2:14" ht="105" hidden="1">
      <c r="B122" s="17" t="s">
        <v>26</v>
      </c>
      <c r="C122" s="4" t="s">
        <v>197</v>
      </c>
      <c r="D122" s="4" t="s">
        <v>279</v>
      </c>
      <c r="E122" s="5" t="s">
        <v>286</v>
      </c>
      <c r="F122" s="25" t="s">
        <v>287</v>
      </c>
      <c r="G122" s="30" t="s">
        <v>17</v>
      </c>
      <c r="H122" s="31" t="str">
        <f>IF(G122="A","-","")</f>
        <v/>
      </c>
      <c r="I122" s="30" t="s">
        <v>18</v>
      </c>
      <c r="J122" s="7" t="s">
        <v>19</v>
      </c>
      <c r="K122" s="7" t="s">
        <v>19</v>
      </c>
      <c r="L122" s="31" t="s">
        <v>19</v>
      </c>
      <c r="M122" s="34" t="s">
        <v>19</v>
      </c>
      <c r="N122" s="18" t="str">
        <f t="shared" si="8"/>
        <v>špatně</v>
      </c>
    </row>
    <row r="123" spans="2:14" hidden="1">
      <c r="B123" s="17" t="s">
        <v>26</v>
      </c>
      <c r="C123" s="4" t="s">
        <v>197</v>
      </c>
      <c r="D123" s="4" t="s">
        <v>279</v>
      </c>
      <c r="E123" s="5" t="s">
        <v>288</v>
      </c>
      <c r="F123" s="25" t="s">
        <v>289</v>
      </c>
      <c r="G123" s="30" t="s">
        <v>17</v>
      </c>
      <c r="H123" s="31" t="str">
        <f>IF(G123="A","-","")</f>
        <v/>
      </c>
      <c r="I123" s="30" t="s">
        <v>18</v>
      </c>
      <c r="J123" s="7" t="s">
        <v>19</v>
      </c>
      <c r="K123" s="7" t="s">
        <v>19</v>
      </c>
      <c r="L123" s="31" t="s">
        <v>19</v>
      </c>
      <c r="M123" s="34" t="s">
        <v>19</v>
      </c>
      <c r="N123" s="18" t="str">
        <f t="shared" si="8"/>
        <v>špatně</v>
      </c>
    </row>
    <row r="124" spans="2:14" hidden="1">
      <c r="B124" s="17" t="s">
        <v>26</v>
      </c>
      <c r="C124" s="4" t="s">
        <v>197</v>
      </c>
      <c r="D124" s="4" t="s">
        <v>279</v>
      </c>
      <c r="E124" s="5" t="s">
        <v>290</v>
      </c>
      <c r="F124" s="25" t="s">
        <v>291</v>
      </c>
      <c r="G124" s="30" t="s">
        <v>17</v>
      </c>
      <c r="H124" s="31" t="str">
        <f>IF(G124="A","-","")</f>
        <v/>
      </c>
      <c r="I124" s="30" t="s">
        <v>18</v>
      </c>
      <c r="J124" s="7" t="s">
        <v>19</v>
      </c>
      <c r="K124" s="7" t="s">
        <v>19</v>
      </c>
      <c r="L124" s="31" t="s">
        <v>19</v>
      </c>
      <c r="M124" s="34" t="s">
        <v>19</v>
      </c>
      <c r="N124" s="18" t="str">
        <f t="shared" si="8"/>
        <v>špatně</v>
      </c>
    </row>
    <row r="125" spans="2:14" ht="90" hidden="1">
      <c r="B125" s="17" t="s">
        <v>26</v>
      </c>
      <c r="C125" s="4" t="s">
        <v>197</v>
      </c>
      <c r="D125" s="4" t="s">
        <v>279</v>
      </c>
      <c r="E125" s="5" t="s">
        <v>290</v>
      </c>
      <c r="F125" s="25" t="s">
        <v>292</v>
      </c>
      <c r="G125" s="30" t="s">
        <v>17</v>
      </c>
      <c r="H125" s="31" t="str">
        <f>IF(G125="A","-","")</f>
        <v/>
      </c>
      <c r="I125" s="30" t="s">
        <v>18</v>
      </c>
      <c r="J125" s="7" t="s">
        <v>19</v>
      </c>
      <c r="K125" s="7" t="s">
        <v>19</v>
      </c>
      <c r="L125" s="31" t="s">
        <v>19</v>
      </c>
      <c r="M125" s="34" t="s">
        <v>19</v>
      </c>
      <c r="N125" s="18" t="str">
        <f t="shared" si="8"/>
        <v>špatně</v>
      </c>
    </row>
    <row r="126" spans="2:14" hidden="1">
      <c r="B126" s="17" t="s">
        <v>26</v>
      </c>
      <c r="C126" s="4" t="s">
        <v>197</v>
      </c>
      <c r="D126" s="4" t="s">
        <v>279</v>
      </c>
      <c r="E126" s="5" t="s">
        <v>293</v>
      </c>
      <c r="F126" s="25" t="s">
        <v>294</v>
      </c>
      <c r="G126" s="30" t="s">
        <v>17</v>
      </c>
      <c r="H126" s="31" t="str">
        <f>IF(G126="A","-","")</f>
        <v/>
      </c>
      <c r="I126" s="30" t="s">
        <v>18</v>
      </c>
      <c r="J126" s="7" t="s">
        <v>19</v>
      </c>
      <c r="K126" s="7" t="s">
        <v>19</v>
      </c>
      <c r="L126" s="31" t="s">
        <v>19</v>
      </c>
      <c r="M126" s="34" t="s">
        <v>19</v>
      </c>
      <c r="N126" s="18" t="str">
        <f t="shared" si="8"/>
        <v>špatně</v>
      </c>
    </row>
    <row r="127" spans="2:14" ht="30" hidden="1">
      <c r="B127" s="17" t="s">
        <v>26</v>
      </c>
      <c r="C127" s="4" t="s">
        <v>197</v>
      </c>
      <c r="D127" s="4" t="s">
        <v>279</v>
      </c>
      <c r="E127" s="5" t="s">
        <v>295</v>
      </c>
      <c r="F127" s="25" t="s">
        <v>296</v>
      </c>
      <c r="G127" s="30" t="s">
        <v>17</v>
      </c>
      <c r="H127" s="31" t="str">
        <f>IF(G127="A","-","")</f>
        <v/>
      </c>
      <c r="I127" s="30" t="s">
        <v>18</v>
      </c>
      <c r="J127" s="7" t="s">
        <v>19</v>
      </c>
      <c r="K127" s="7" t="s">
        <v>19</v>
      </c>
      <c r="L127" s="31" t="s">
        <v>19</v>
      </c>
      <c r="M127" s="34" t="s">
        <v>19</v>
      </c>
      <c r="N127" s="18" t="str">
        <f t="shared" si="8"/>
        <v>špatně</v>
      </c>
    </row>
    <row r="128" spans="2:14" ht="60" hidden="1">
      <c r="B128" s="17" t="s">
        <v>26</v>
      </c>
      <c r="C128" s="4" t="s">
        <v>197</v>
      </c>
      <c r="D128" s="4" t="s">
        <v>202</v>
      </c>
      <c r="E128" s="5" t="s">
        <v>297</v>
      </c>
      <c r="F128" s="25" t="s">
        <v>298</v>
      </c>
      <c r="G128" s="30" t="s">
        <v>17</v>
      </c>
      <c r="H128" s="31" t="str">
        <f>IF(G128="A","-","")</f>
        <v/>
      </c>
      <c r="I128" s="30" t="s">
        <v>18</v>
      </c>
      <c r="J128" s="7" t="s">
        <v>19</v>
      </c>
      <c r="K128" s="7" t="s">
        <v>19</v>
      </c>
      <c r="L128" s="31" t="s">
        <v>19</v>
      </c>
      <c r="M128" s="34" t="s">
        <v>19</v>
      </c>
      <c r="N128" s="18" t="str">
        <f t="shared" si="8"/>
        <v>špatně</v>
      </c>
    </row>
    <row r="129" spans="2:14" ht="45" hidden="1">
      <c r="B129" s="17" t="s">
        <v>26</v>
      </c>
      <c r="C129" s="4" t="s">
        <v>197</v>
      </c>
      <c r="D129" s="4" t="s">
        <v>202</v>
      </c>
      <c r="E129" s="5" t="s">
        <v>299</v>
      </c>
      <c r="F129" s="25" t="s">
        <v>300</v>
      </c>
      <c r="G129" s="30" t="s">
        <v>17</v>
      </c>
      <c r="H129" s="31" t="str">
        <f>IF(G129="A","-","")</f>
        <v/>
      </c>
      <c r="I129" s="30" t="s">
        <v>18</v>
      </c>
      <c r="J129" s="7" t="s">
        <v>19</v>
      </c>
      <c r="K129" s="7" t="s">
        <v>19</v>
      </c>
      <c r="L129" s="31" t="s">
        <v>19</v>
      </c>
      <c r="M129" s="34" t="s">
        <v>19</v>
      </c>
      <c r="N129" s="18" t="str">
        <f t="shared" si="8"/>
        <v>špatně</v>
      </c>
    </row>
    <row r="130" spans="2:14" ht="30" hidden="1">
      <c r="B130" s="17" t="s">
        <v>75</v>
      </c>
      <c r="C130" s="4" t="s">
        <v>76</v>
      </c>
      <c r="D130" s="4" t="s">
        <v>202</v>
      </c>
      <c r="E130" s="5" t="s">
        <v>301</v>
      </c>
      <c r="F130" s="25" t="s">
        <v>302</v>
      </c>
      <c r="G130" s="30" t="s">
        <v>31</v>
      </c>
      <c r="H130" s="18">
        <v>1</v>
      </c>
      <c r="I130" s="30" t="s">
        <v>18</v>
      </c>
      <c r="J130" s="6" t="s">
        <v>18</v>
      </c>
      <c r="K130" s="7" t="s">
        <v>19</v>
      </c>
      <c r="L130" s="31" t="s">
        <v>19</v>
      </c>
      <c r="M130" s="27">
        <f t="shared" si="9"/>
        <v>0</v>
      </c>
      <c r="N130" s="18" t="str">
        <f t="shared" si="8"/>
        <v>špatně</v>
      </c>
    </row>
    <row r="131" spans="2:14" ht="30" hidden="1">
      <c r="B131" s="17" t="s">
        <v>26</v>
      </c>
      <c r="C131" s="4" t="s">
        <v>197</v>
      </c>
      <c r="D131" s="4" t="s">
        <v>202</v>
      </c>
      <c r="E131" s="5" t="s">
        <v>303</v>
      </c>
      <c r="F131" s="25" t="s">
        <v>304</v>
      </c>
      <c r="G131" s="30" t="s">
        <v>17</v>
      </c>
      <c r="H131" s="31" t="str">
        <f>IF(G131="A","-","")</f>
        <v/>
      </c>
      <c r="I131" s="30" t="s">
        <v>18</v>
      </c>
      <c r="J131" s="7" t="s">
        <v>19</v>
      </c>
      <c r="K131" s="7" t="s">
        <v>19</v>
      </c>
      <c r="L131" s="31" t="s">
        <v>19</v>
      </c>
      <c r="M131" s="34" t="s">
        <v>19</v>
      </c>
      <c r="N131" s="18" t="str">
        <f t="shared" si="8"/>
        <v>špatně</v>
      </c>
    </row>
    <row r="132" spans="2:14" ht="30" hidden="1">
      <c r="B132" s="17" t="s">
        <v>26</v>
      </c>
      <c r="C132" s="4" t="s">
        <v>305</v>
      </c>
      <c r="D132" s="4" t="s">
        <v>306</v>
      </c>
      <c r="E132" s="5" t="s">
        <v>307</v>
      </c>
      <c r="F132" s="25" t="s">
        <v>308</v>
      </c>
      <c r="G132" s="30" t="s">
        <v>17</v>
      </c>
      <c r="H132" s="31" t="str">
        <f>IF(G132="A","-","")</f>
        <v/>
      </c>
      <c r="I132" s="30" t="s">
        <v>18</v>
      </c>
      <c r="J132" s="7" t="s">
        <v>19</v>
      </c>
      <c r="K132" s="7" t="s">
        <v>19</v>
      </c>
      <c r="L132" s="31" t="s">
        <v>19</v>
      </c>
      <c r="M132" s="34" t="s">
        <v>19</v>
      </c>
      <c r="N132" s="18" t="str">
        <f t="shared" si="8"/>
        <v>špatně</v>
      </c>
    </row>
    <row r="133" spans="2:14" ht="180" hidden="1">
      <c r="B133" s="17" t="s">
        <v>26</v>
      </c>
      <c r="C133" s="4" t="s">
        <v>305</v>
      </c>
      <c r="D133" s="4" t="s">
        <v>309</v>
      </c>
      <c r="E133" s="5" t="s">
        <v>310</v>
      </c>
      <c r="F133" s="25" t="s">
        <v>311</v>
      </c>
      <c r="G133" s="30" t="s">
        <v>17</v>
      </c>
      <c r="H133" s="31" t="str">
        <f>IF(G133="A","-","")</f>
        <v/>
      </c>
      <c r="I133" s="30" t="s">
        <v>18</v>
      </c>
      <c r="J133" s="7" t="s">
        <v>19</v>
      </c>
      <c r="K133" s="7" t="s">
        <v>19</v>
      </c>
      <c r="L133" s="31" t="s">
        <v>19</v>
      </c>
      <c r="M133" s="34" t="s">
        <v>19</v>
      </c>
      <c r="N133" s="18" t="str">
        <f t="shared" si="8"/>
        <v>špatně</v>
      </c>
    </row>
    <row r="134" spans="2:14" ht="279.75" hidden="1" customHeight="1">
      <c r="B134" s="17" t="s">
        <v>26</v>
      </c>
      <c r="C134" s="4" t="s">
        <v>305</v>
      </c>
      <c r="D134" s="4" t="s">
        <v>312</v>
      </c>
      <c r="E134" s="4" t="s">
        <v>312</v>
      </c>
      <c r="F134" s="25" t="s">
        <v>313</v>
      </c>
      <c r="G134" s="30" t="s">
        <v>17</v>
      </c>
      <c r="H134" s="31" t="str">
        <f>IF(G134="A","-","")</f>
        <v/>
      </c>
      <c r="I134" s="30" t="s">
        <v>18</v>
      </c>
      <c r="J134" s="7" t="s">
        <v>19</v>
      </c>
      <c r="K134" s="7" t="s">
        <v>19</v>
      </c>
      <c r="L134" s="31" t="s">
        <v>19</v>
      </c>
      <c r="M134" s="34" t="s">
        <v>19</v>
      </c>
      <c r="N134" s="18" t="str">
        <f t="shared" ref="N134:N197" si="10">IF(COUNTIF(I134:L134,"Ano")=1,"správně","špatně")</f>
        <v>špatně</v>
      </c>
    </row>
    <row r="135" spans="2:14" ht="30" hidden="1">
      <c r="B135" s="17" t="s">
        <v>26</v>
      </c>
      <c r="C135" s="4" t="s">
        <v>305</v>
      </c>
      <c r="D135" s="4" t="s">
        <v>314</v>
      </c>
      <c r="E135" s="4" t="s">
        <v>315</v>
      </c>
      <c r="F135" s="25" t="s">
        <v>316</v>
      </c>
      <c r="G135" s="30" t="s">
        <v>17</v>
      </c>
      <c r="H135" s="31" t="str">
        <f>IF(G135="A","-","")</f>
        <v/>
      </c>
      <c r="I135" s="30" t="s">
        <v>18</v>
      </c>
      <c r="J135" s="7" t="s">
        <v>19</v>
      </c>
      <c r="K135" s="7" t="s">
        <v>19</v>
      </c>
      <c r="L135" s="31" t="s">
        <v>19</v>
      </c>
      <c r="M135" s="34" t="s">
        <v>19</v>
      </c>
      <c r="N135" s="18" t="str">
        <f t="shared" si="10"/>
        <v>špatně</v>
      </c>
    </row>
    <row r="136" spans="2:14" ht="30" hidden="1">
      <c r="B136" s="17" t="s">
        <v>26</v>
      </c>
      <c r="C136" s="4" t="s">
        <v>305</v>
      </c>
      <c r="D136" s="4" t="s">
        <v>303</v>
      </c>
      <c r="E136" s="4" t="s">
        <v>317</v>
      </c>
      <c r="F136" s="25" t="s">
        <v>318</v>
      </c>
      <c r="G136" s="30" t="s">
        <v>17</v>
      </c>
      <c r="H136" s="31" t="str">
        <f>IF(G136="A","-","")</f>
        <v/>
      </c>
      <c r="I136" s="30" t="s">
        <v>18</v>
      </c>
      <c r="J136" s="7" t="s">
        <v>19</v>
      </c>
      <c r="K136" s="7" t="s">
        <v>19</v>
      </c>
      <c r="L136" s="31" t="s">
        <v>19</v>
      </c>
      <c r="M136" s="34" t="s">
        <v>19</v>
      </c>
      <c r="N136" s="18" t="str">
        <f t="shared" si="10"/>
        <v>špatně</v>
      </c>
    </row>
    <row r="137" spans="2:14" hidden="1">
      <c r="B137" s="17" t="s">
        <v>26</v>
      </c>
      <c r="C137" s="4" t="s">
        <v>305</v>
      </c>
      <c r="D137" s="4" t="s">
        <v>303</v>
      </c>
      <c r="E137" s="4" t="s">
        <v>319</v>
      </c>
      <c r="F137" s="25" t="s">
        <v>320</v>
      </c>
      <c r="G137" s="30" t="s">
        <v>17</v>
      </c>
      <c r="H137" s="31" t="str">
        <f>IF(G137="A","-","")</f>
        <v/>
      </c>
      <c r="I137" s="30" t="s">
        <v>18</v>
      </c>
      <c r="J137" s="7" t="s">
        <v>19</v>
      </c>
      <c r="K137" s="7" t="s">
        <v>19</v>
      </c>
      <c r="L137" s="31" t="s">
        <v>19</v>
      </c>
      <c r="M137" s="34" t="s">
        <v>19</v>
      </c>
      <c r="N137" s="18" t="str">
        <f t="shared" si="10"/>
        <v>špatně</v>
      </c>
    </row>
    <row r="138" spans="2:14" hidden="1">
      <c r="B138" s="17" t="s">
        <v>26</v>
      </c>
      <c r="C138" s="4" t="s">
        <v>305</v>
      </c>
      <c r="D138" s="4" t="s">
        <v>303</v>
      </c>
      <c r="E138" s="4" t="s">
        <v>321</v>
      </c>
      <c r="F138" s="25" t="s">
        <v>322</v>
      </c>
      <c r="G138" s="30" t="s">
        <v>17</v>
      </c>
      <c r="H138" s="31" t="str">
        <f>IF(G138="A","-","")</f>
        <v/>
      </c>
      <c r="I138" s="30" t="s">
        <v>18</v>
      </c>
      <c r="J138" s="7" t="s">
        <v>19</v>
      </c>
      <c r="K138" s="7" t="s">
        <v>19</v>
      </c>
      <c r="L138" s="31" t="s">
        <v>19</v>
      </c>
      <c r="M138" s="34" t="s">
        <v>19</v>
      </c>
      <c r="N138" s="18" t="str">
        <f t="shared" si="10"/>
        <v>špatně</v>
      </c>
    </row>
    <row r="139" spans="2:14" hidden="1">
      <c r="B139" s="17" t="s">
        <v>75</v>
      </c>
      <c r="C139" s="4" t="s">
        <v>323</v>
      </c>
      <c r="D139" s="4" t="s">
        <v>324</v>
      </c>
      <c r="E139" s="5" t="s">
        <v>325</v>
      </c>
      <c r="F139" s="25" t="s">
        <v>326</v>
      </c>
      <c r="G139" s="30" t="s">
        <v>17</v>
      </c>
      <c r="H139" s="31" t="str">
        <f>IF(G139="A","-","")</f>
        <v/>
      </c>
      <c r="I139" s="30" t="s">
        <v>18</v>
      </c>
      <c r="J139" s="7" t="s">
        <v>19</v>
      </c>
      <c r="K139" s="7" t="s">
        <v>19</v>
      </c>
      <c r="L139" s="31" t="s">
        <v>19</v>
      </c>
      <c r="M139" s="34" t="s">
        <v>19</v>
      </c>
      <c r="N139" s="18" t="str">
        <f t="shared" si="10"/>
        <v>špatně</v>
      </c>
    </row>
    <row r="140" spans="2:14" ht="45" hidden="1">
      <c r="B140" s="17" t="s">
        <v>26</v>
      </c>
      <c r="C140" s="4" t="s">
        <v>197</v>
      </c>
      <c r="D140" s="4" t="s">
        <v>327</v>
      </c>
      <c r="E140" s="5" t="s">
        <v>328</v>
      </c>
      <c r="F140" s="25" t="s">
        <v>329</v>
      </c>
      <c r="G140" s="30" t="s">
        <v>33</v>
      </c>
      <c r="H140" s="18">
        <v>1</v>
      </c>
      <c r="I140" s="30" t="s">
        <v>18</v>
      </c>
      <c r="J140" s="6" t="s">
        <v>18</v>
      </c>
      <c r="K140" s="7" t="s">
        <v>19</v>
      </c>
      <c r="L140" s="31" t="s">
        <v>19</v>
      </c>
      <c r="M140" s="27">
        <f t="shared" ref="M140:M191" si="11">IF(I140="Ano",5,0)+IF(J140="Ano",3,0)+IF(K140="Ano",1,0)</f>
        <v>0</v>
      </c>
      <c r="N140" s="18" t="str">
        <f t="shared" si="10"/>
        <v>špatně</v>
      </c>
    </row>
    <row r="141" spans="2:14" hidden="1">
      <c r="B141" s="17" t="s">
        <v>26</v>
      </c>
      <c r="C141" s="4" t="s">
        <v>305</v>
      </c>
      <c r="D141" s="4" t="s">
        <v>303</v>
      </c>
      <c r="E141" s="4" t="s">
        <v>330</v>
      </c>
      <c r="F141" s="25" t="s">
        <v>331</v>
      </c>
      <c r="G141" s="30" t="s">
        <v>17</v>
      </c>
      <c r="H141" s="31" t="str">
        <f>IF(G141="A","-","")</f>
        <v/>
      </c>
      <c r="I141" s="30" t="s">
        <v>18</v>
      </c>
      <c r="J141" s="7" t="s">
        <v>19</v>
      </c>
      <c r="K141" s="7" t="s">
        <v>19</v>
      </c>
      <c r="L141" s="31" t="s">
        <v>19</v>
      </c>
      <c r="M141" s="34" t="s">
        <v>19</v>
      </c>
      <c r="N141" s="18" t="str">
        <f t="shared" si="10"/>
        <v>špatně</v>
      </c>
    </row>
    <row r="142" spans="2:14" hidden="1">
      <c r="B142" s="17" t="s">
        <v>26</v>
      </c>
      <c r="C142" s="4" t="s">
        <v>305</v>
      </c>
      <c r="D142" s="4" t="s">
        <v>303</v>
      </c>
      <c r="E142" s="4" t="s">
        <v>332</v>
      </c>
      <c r="F142" s="25" t="s">
        <v>333</v>
      </c>
      <c r="G142" s="30" t="s">
        <v>17</v>
      </c>
      <c r="H142" s="31" t="str">
        <f>IF(G142="A","-","")</f>
        <v/>
      </c>
      <c r="I142" s="30" t="s">
        <v>18</v>
      </c>
      <c r="J142" s="7" t="s">
        <v>19</v>
      </c>
      <c r="K142" s="7" t="s">
        <v>19</v>
      </c>
      <c r="L142" s="31" t="s">
        <v>19</v>
      </c>
      <c r="M142" s="34" t="s">
        <v>19</v>
      </c>
      <c r="N142" s="18" t="str">
        <f t="shared" si="10"/>
        <v>špatně</v>
      </c>
    </row>
    <row r="143" spans="2:14" ht="90" hidden="1">
      <c r="B143" s="17" t="s">
        <v>26</v>
      </c>
      <c r="C143" s="4" t="s">
        <v>305</v>
      </c>
      <c r="D143" s="4" t="s">
        <v>334</v>
      </c>
      <c r="E143" s="5" t="s">
        <v>335</v>
      </c>
      <c r="F143" s="25" t="s">
        <v>336</v>
      </c>
      <c r="G143" s="30" t="s">
        <v>17</v>
      </c>
      <c r="H143" s="31" t="str">
        <f>IF(G143="A","-","")</f>
        <v/>
      </c>
      <c r="I143" s="30" t="s">
        <v>18</v>
      </c>
      <c r="J143" s="7" t="s">
        <v>19</v>
      </c>
      <c r="K143" s="7" t="s">
        <v>19</v>
      </c>
      <c r="L143" s="31" t="s">
        <v>19</v>
      </c>
      <c r="M143" s="34" t="s">
        <v>19</v>
      </c>
      <c r="N143" s="18" t="str">
        <f t="shared" si="10"/>
        <v>špatně</v>
      </c>
    </row>
    <row r="144" spans="2:14" ht="45" hidden="1">
      <c r="B144" s="17" t="s">
        <v>26</v>
      </c>
      <c r="C144" s="4" t="s">
        <v>305</v>
      </c>
      <c r="D144" s="4" t="s">
        <v>337</v>
      </c>
      <c r="E144" s="5" t="s">
        <v>338</v>
      </c>
      <c r="F144" s="25" t="s">
        <v>339</v>
      </c>
      <c r="G144" s="30" t="s">
        <v>17</v>
      </c>
      <c r="H144" s="31" t="str">
        <f>IF(G144="A","-","")</f>
        <v/>
      </c>
      <c r="I144" s="30" t="s">
        <v>18</v>
      </c>
      <c r="J144" s="7" t="s">
        <v>19</v>
      </c>
      <c r="K144" s="7" t="s">
        <v>19</v>
      </c>
      <c r="L144" s="31" t="s">
        <v>19</v>
      </c>
      <c r="M144" s="34" t="s">
        <v>19</v>
      </c>
      <c r="N144" s="18" t="str">
        <f t="shared" si="10"/>
        <v>špatně</v>
      </c>
    </row>
    <row r="145" spans="2:14" hidden="1">
      <c r="B145" s="17" t="s">
        <v>26</v>
      </c>
      <c r="C145" s="4" t="s">
        <v>305</v>
      </c>
      <c r="D145" s="4" t="s">
        <v>337</v>
      </c>
      <c r="E145" s="5" t="s">
        <v>340</v>
      </c>
      <c r="F145" s="25" t="s">
        <v>341</v>
      </c>
      <c r="G145" s="30" t="s">
        <v>17</v>
      </c>
      <c r="H145" s="31" t="str">
        <f>IF(G145="A","-","")</f>
        <v/>
      </c>
      <c r="I145" s="30" t="s">
        <v>18</v>
      </c>
      <c r="J145" s="7" t="s">
        <v>19</v>
      </c>
      <c r="K145" s="7" t="s">
        <v>19</v>
      </c>
      <c r="L145" s="31" t="s">
        <v>19</v>
      </c>
      <c r="M145" s="34" t="s">
        <v>19</v>
      </c>
      <c r="N145" s="18" t="str">
        <f t="shared" si="10"/>
        <v>špatně</v>
      </c>
    </row>
    <row r="146" spans="2:14" ht="30" hidden="1">
      <c r="B146" s="17" t="s">
        <v>26</v>
      </c>
      <c r="C146" s="4" t="s">
        <v>305</v>
      </c>
      <c r="D146" s="4" t="s">
        <v>337</v>
      </c>
      <c r="E146" s="5" t="s">
        <v>342</v>
      </c>
      <c r="F146" s="25" t="s">
        <v>343</v>
      </c>
      <c r="G146" s="30" t="s">
        <v>17</v>
      </c>
      <c r="H146" s="31" t="str">
        <f>IF(G146="A","-","")</f>
        <v/>
      </c>
      <c r="I146" s="30" t="s">
        <v>18</v>
      </c>
      <c r="J146" s="7" t="s">
        <v>19</v>
      </c>
      <c r="K146" s="7" t="s">
        <v>19</v>
      </c>
      <c r="L146" s="31" t="s">
        <v>19</v>
      </c>
      <c r="M146" s="34" t="s">
        <v>19</v>
      </c>
      <c r="N146" s="18" t="str">
        <f t="shared" si="10"/>
        <v>špatně</v>
      </c>
    </row>
    <row r="147" spans="2:14" hidden="1">
      <c r="B147" s="17" t="s">
        <v>26</v>
      </c>
      <c r="C147" s="4" t="s">
        <v>305</v>
      </c>
      <c r="D147" s="4" t="s">
        <v>344</v>
      </c>
      <c r="E147" s="5" t="s">
        <v>345</v>
      </c>
      <c r="F147" s="25" t="s">
        <v>346</v>
      </c>
      <c r="G147" s="30" t="s">
        <v>17</v>
      </c>
      <c r="H147" s="31" t="str">
        <f>IF(G147="A","-","")</f>
        <v/>
      </c>
      <c r="I147" s="30" t="s">
        <v>18</v>
      </c>
      <c r="J147" s="7" t="s">
        <v>19</v>
      </c>
      <c r="K147" s="7" t="s">
        <v>19</v>
      </c>
      <c r="L147" s="31" t="s">
        <v>19</v>
      </c>
      <c r="M147" s="34" t="s">
        <v>19</v>
      </c>
      <c r="N147" s="18" t="str">
        <f t="shared" si="10"/>
        <v>špatně</v>
      </c>
    </row>
    <row r="148" spans="2:14" hidden="1">
      <c r="B148" s="17" t="s">
        <v>26</v>
      </c>
      <c r="C148" s="4" t="s">
        <v>305</v>
      </c>
      <c r="D148" s="4" t="s">
        <v>344</v>
      </c>
      <c r="E148" s="5" t="s">
        <v>347</v>
      </c>
      <c r="F148" s="25" t="s">
        <v>348</v>
      </c>
      <c r="G148" s="30" t="s">
        <v>17</v>
      </c>
      <c r="H148" s="31" t="str">
        <f>IF(G148="A","-","")</f>
        <v/>
      </c>
      <c r="I148" s="30" t="s">
        <v>18</v>
      </c>
      <c r="J148" s="7" t="s">
        <v>19</v>
      </c>
      <c r="K148" s="7" t="s">
        <v>19</v>
      </c>
      <c r="L148" s="31" t="s">
        <v>19</v>
      </c>
      <c r="M148" s="34" t="s">
        <v>19</v>
      </c>
      <c r="N148" s="18" t="str">
        <f t="shared" si="10"/>
        <v>špatně</v>
      </c>
    </row>
    <row r="149" spans="2:14" hidden="1">
      <c r="B149" s="17" t="s">
        <v>26</v>
      </c>
      <c r="C149" s="4" t="s">
        <v>305</v>
      </c>
      <c r="D149" s="4" t="s">
        <v>344</v>
      </c>
      <c r="E149" s="5" t="s">
        <v>349</v>
      </c>
      <c r="F149" s="25" t="s">
        <v>350</v>
      </c>
      <c r="G149" s="30" t="s">
        <v>17</v>
      </c>
      <c r="H149" s="31" t="str">
        <f>IF(G149="A","-","")</f>
        <v/>
      </c>
      <c r="I149" s="30" t="s">
        <v>18</v>
      </c>
      <c r="J149" s="7" t="s">
        <v>19</v>
      </c>
      <c r="K149" s="7" t="s">
        <v>19</v>
      </c>
      <c r="L149" s="31" t="s">
        <v>19</v>
      </c>
      <c r="M149" s="34" t="s">
        <v>19</v>
      </c>
      <c r="N149" s="18" t="str">
        <f t="shared" si="10"/>
        <v>špatně</v>
      </c>
    </row>
    <row r="150" spans="2:14" hidden="1">
      <c r="B150" s="17" t="s">
        <v>26</v>
      </c>
      <c r="C150" s="4" t="s">
        <v>305</v>
      </c>
      <c r="D150" s="4" t="s">
        <v>344</v>
      </c>
      <c r="E150" s="5" t="s">
        <v>351</v>
      </c>
      <c r="F150" s="25" t="s">
        <v>352</v>
      </c>
      <c r="G150" s="30" t="s">
        <v>17</v>
      </c>
      <c r="H150" s="31" t="str">
        <f>IF(G150="A","-","")</f>
        <v/>
      </c>
      <c r="I150" s="30" t="s">
        <v>18</v>
      </c>
      <c r="J150" s="7" t="s">
        <v>19</v>
      </c>
      <c r="K150" s="7" t="s">
        <v>19</v>
      </c>
      <c r="L150" s="31" t="s">
        <v>19</v>
      </c>
      <c r="M150" s="34" t="s">
        <v>19</v>
      </c>
      <c r="N150" s="18" t="str">
        <f t="shared" si="10"/>
        <v>špatně</v>
      </c>
    </row>
    <row r="151" spans="2:14" hidden="1">
      <c r="B151" s="17" t="s">
        <v>26</v>
      </c>
      <c r="C151" s="4" t="s">
        <v>305</v>
      </c>
      <c r="D151" s="4" t="s">
        <v>344</v>
      </c>
      <c r="E151" s="5" t="s">
        <v>353</v>
      </c>
      <c r="F151" s="25" t="s">
        <v>354</v>
      </c>
      <c r="G151" s="30" t="s">
        <v>17</v>
      </c>
      <c r="H151" s="31" t="str">
        <f>IF(G151="A","-","")</f>
        <v/>
      </c>
      <c r="I151" s="30" t="s">
        <v>18</v>
      </c>
      <c r="J151" s="7" t="s">
        <v>19</v>
      </c>
      <c r="K151" s="7" t="s">
        <v>19</v>
      </c>
      <c r="L151" s="31" t="s">
        <v>19</v>
      </c>
      <c r="M151" s="34" t="s">
        <v>19</v>
      </c>
      <c r="N151" s="18" t="str">
        <f t="shared" si="10"/>
        <v>špatně</v>
      </c>
    </row>
    <row r="152" spans="2:14" hidden="1">
      <c r="B152" s="17" t="s">
        <v>26</v>
      </c>
      <c r="C152" s="4" t="s">
        <v>305</v>
      </c>
      <c r="D152" s="4" t="s">
        <v>344</v>
      </c>
      <c r="E152" s="5" t="s">
        <v>334</v>
      </c>
      <c r="F152" s="25" t="s">
        <v>355</v>
      </c>
      <c r="G152" s="30" t="s">
        <v>17</v>
      </c>
      <c r="H152" s="31" t="str">
        <f>IF(G152="A","-","")</f>
        <v/>
      </c>
      <c r="I152" s="30" t="s">
        <v>18</v>
      </c>
      <c r="J152" s="7" t="s">
        <v>19</v>
      </c>
      <c r="K152" s="7" t="s">
        <v>19</v>
      </c>
      <c r="L152" s="31" t="s">
        <v>19</v>
      </c>
      <c r="M152" s="34" t="s">
        <v>19</v>
      </c>
      <c r="N152" s="18" t="str">
        <f t="shared" si="10"/>
        <v>špatně</v>
      </c>
    </row>
    <row r="153" spans="2:14" ht="45" hidden="1">
      <c r="B153" s="17" t="s">
        <v>26</v>
      </c>
      <c r="C153" s="4" t="s">
        <v>305</v>
      </c>
      <c r="D153" s="4" t="s">
        <v>356</v>
      </c>
      <c r="E153" s="5" t="s">
        <v>357</v>
      </c>
      <c r="F153" s="25" t="s">
        <v>358</v>
      </c>
      <c r="G153" s="30" t="s">
        <v>17</v>
      </c>
      <c r="H153" s="31" t="str">
        <f>IF(G153="A","-","")</f>
        <v/>
      </c>
      <c r="I153" s="30" t="s">
        <v>18</v>
      </c>
      <c r="J153" s="7" t="s">
        <v>19</v>
      </c>
      <c r="K153" s="7" t="s">
        <v>19</v>
      </c>
      <c r="L153" s="31" t="s">
        <v>19</v>
      </c>
      <c r="M153" s="34" t="s">
        <v>19</v>
      </c>
      <c r="N153" s="18" t="str">
        <f t="shared" si="10"/>
        <v>špatně</v>
      </c>
    </row>
    <row r="154" spans="2:14" ht="60" hidden="1">
      <c r="B154" s="17" t="s">
        <v>26</v>
      </c>
      <c r="C154" s="4" t="s">
        <v>305</v>
      </c>
      <c r="D154" s="4" t="s">
        <v>303</v>
      </c>
      <c r="E154" s="5" t="s">
        <v>359</v>
      </c>
      <c r="F154" s="25" t="s">
        <v>360</v>
      </c>
      <c r="G154" s="30" t="s">
        <v>17</v>
      </c>
      <c r="H154" s="31" t="str">
        <f>IF(G154="A","-","")</f>
        <v/>
      </c>
      <c r="I154" s="30" t="s">
        <v>18</v>
      </c>
      <c r="J154" s="7" t="s">
        <v>19</v>
      </c>
      <c r="K154" s="7" t="s">
        <v>19</v>
      </c>
      <c r="L154" s="31" t="s">
        <v>19</v>
      </c>
      <c r="M154" s="34" t="s">
        <v>19</v>
      </c>
      <c r="N154" s="18" t="str">
        <f t="shared" si="10"/>
        <v>špatně</v>
      </c>
    </row>
    <row r="155" spans="2:14" hidden="1">
      <c r="B155" s="17" t="s">
        <v>26</v>
      </c>
      <c r="C155" s="4" t="s">
        <v>305</v>
      </c>
      <c r="D155" s="4" t="s">
        <v>303</v>
      </c>
      <c r="E155" s="5" t="s">
        <v>361</v>
      </c>
      <c r="F155" s="25" t="s">
        <v>362</v>
      </c>
      <c r="G155" s="30" t="s">
        <v>17</v>
      </c>
      <c r="H155" s="31" t="str">
        <f>IF(G155="A","-","")</f>
        <v/>
      </c>
      <c r="I155" s="30" t="s">
        <v>18</v>
      </c>
      <c r="J155" s="7" t="s">
        <v>19</v>
      </c>
      <c r="K155" s="7" t="s">
        <v>19</v>
      </c>
      <c r="L155" s="31" t="s">
        <v>19</v>
      </c>
      <c r="M155" s="34" t="s">
        <v>19</v>
      </c>
      <c r="N155" s="18" t="str">
        <f t="shared" si="10"/>
        <v>špatně</v>
      </c>
    </row>
    <row r="156" spans="2:14" ht="30" hidden="1">
      <c r="B156" s="17" t="s">
        <v>26</v>
      </c>
      <c r="C156" s="4" t="s">
        <v>305</v>
      </c>
      <c r="D156" s="4" t="s">
        <v>303</v>
      </c>
      <c r="E156" s="5" t="s">
        <v>361</v>
      </c>
      <c r="F156" s="25" t="s">
        <v>363</v>
      </c>
      <c r="G156" s="30" t="s">
        <v>17</v>
      </c>
      <c r="H156" s="31" t="str">
        <f>IF(G156="A","-","")</f>
        <v/>
      </c>
      <c r="I156" s="30" t="s">
        <v>18</v>
      </c>
      <c r="J156" s="7" t="s">
        <v>19</v>
      </c>
      <c r="K156" s="7" t="s">
        <v>19</v>
      </c>
      <c r="L156" s="31" t="s">
        <v>19</v>
      </c>
      <c r="M156" s="34" t="s">
        <v>19</v>
      </c>
      <c r="N156" s="18" t="str">
        <f t="shared" si="10"/>
        <v>špatně</v>
      </c>
    </row>
    <row r="157" spans="2:14" ht="45" hidden="1">
      <c r="B157" s="17" t="s">
        <v>26</v>
      </c>
      <c r="C157" s="4" t="s">
        <v>305</v>
      </c>
      <c r="D157" s="4" t="s">
        <v>303</v>
      </c>
      <c r="E157" s="5" t="s">
        <v>364</v>
      </c>
      <c r="F157" s="25" t="s">
        <v>365</v>
      </c>
      <c r="G157" s="30" t="s">
        <v>17</v>
      </c>
      <c r="H157" s="31" t="str">
        <f>IF(G157="A","-","")</f>
        <v/>
      </c>
      <c r="I157" s="30" t="s">
        <v>18</v>
      </c>
      <c r="J157" s="7" t="s">
        <v>19</v>
      </c>
      <c r="K157" s="7" t="s">
        <v>19</v>
      </c>
      <c r="L157" s="31" t="s">
        <v>19</v>
      </c>
      <c r="M157" s="34" t="s">
        <v>19</v>
      </c>
      <c r="N157" s="18" t="str">
        <f t="shared" si="10"/>
        <v>špatně</v>
      </c>
    </row>
    <row r="158" spans="2:14" ht="30" hidden="1">
      <c r="B158" s="17" t="s">
        <v>26</v>
      </c>
      <c r="C158" s="4" t="s">
        <v>305</v>
      </c>
      <c r="D158" s="4" t="s">
        <v>303</v>
      </c>
      <c r="E158" s="5" t="s">
        <v>364</v>
      </c>
      <c r="F158" s="25" t="s">
        <v>366</v>
      </c>
      <c r="G158" s="30" t="s">
        <v>17</v>
      </c>
      <c r="H158" s="31" t="str">
        <f>IF(G158="A","-","")</f>
        <v/>
      </c>
      <c r="I158" s="30" t="s">
        <v>18</v>
      </c>
      <c r="J158" s="7" t="s">
        <v>19</v>
      </c>
      <c r="K158" s="7" t="s">
        <v>19</v>
      </c>
      <c r="L158" s="31" t="s">
        <v>19</v>
      </c>
      <c r="M158" s="34" t="s">
        <v>19</v>
      </c>
      <c r="N158" s="18" t="str">
        <f t="shared" si="10"/>
        <v>špatně</v>
      </c>
    </row>
    <row r="159" spans="2:14" ht="30" hidden="1">
      <c r="B159" s="17" t="s">
        <v>26</v>
      </c>
      <c r="C159" s="4" t="s">
        <v>305</v>
      </c>
      <c r="D159" s="4" t="s">
        <v>356</v>
      </c>
      <c r="E159" s="5" t="s">
        <v>367</v>
      </c>
      <c r="F159" s="25" t="s">
        <v>368</v>
      </c>
      <c r="G159" s="30" t="s">
        <v>17</v>
      </c>
      <c r="H159" s="31" t="str">
        <f>IF(G159="A","-","")</f>
        <v/>
      </c>
      <c r="I159" s="30" t="s">
        <v>18</v>
      </c>
      <c r="J159" s="7" t="s">
        <v>19</v>
      </c>
      <c r="K159" s="7" t="s">
        <v>19</v>
      </c>
      <c r="L159" s="31" t="s">
        <v>19</v>
      </c>
      <c r="M159" s="34" t="s">
        <v>19</v>
      </c>
      <c r="N159" s="18" t="str">
        <f t="shared" si="10"/>
        <v>špatně</v>
      </c>
    </row>
    <row r="160" spans="2:14" ht="90" hidden="1">
      <c r="B160" s="17" t="s">
        <v>26</v>
      </c>
      <c r="C160" s="4" t="s">
        <v>27</v>
      </c>
      <c r="D160" s="4" t="s">
        <v>369</v>
      </c>
      <c r="E160" s="5" t="s">
        <v>370</v>
      </c>
      <c r="F160" s="25" t="s">
        <v>371</v>
      </c>
      <c r="G160" s="30" t="s">
        <v>33</v>
      </c>
      <c r="H160" s="31">
        <v>1</v>
      </c>
      <c r="I160" s="30" t="s">
        <v>18</v>
      </c>
      <c r="J160" s="6" t="s">
        <v>18</v>
      </c>
      <c r="K160" s="7" t="s">
        <v>19</v>
      </c>
      <c r="L160" s="31" t="s">
        <v>19</v>
      </c>
      <c r="M160" s="27">
        <f t="shared" si="11"/>
        <v>0</v>
      </c>
      <c r="N160" s="18" t="str">
        <f t="shared" si="10"/>
        <v>špatně</v>
      </c>
    </row>
    <row r="161" spans="2:14" ht="45" hidden="1">
      <c r="B161" s="17" t="s">
        <v>26</v>
      </c>
      <c r="C161" s="4" t="s">
        <v>305</v>
      </c>
      <c r="D161" s="4" t="s">
        <v>372</v>
      </c>
      <c r="E161" s="5" t="s">
        <v>373</v>
      </c>
      <c r="F161" s="25" t="s">
        <v>374</v>
      </c>
      <c r="G161" s="30" t="s">
        <v>17</v>
      </c>
      <c r="H161" s="31" t="str">
        <f>IF(G161="A","-","")</f>
        <v/>
      </c>
      <c r="I161" s="30" t="s">
        <v>18</v>
      </c>
      <c r="J161" s="7" t="s">
        <v>19</v>
      </c>
      <c r="K161" s="7" t="s">
        <v>19</v>
      </c>
      <c r="L161" s="31" t="s">
        <v>19</v>
      </c>
      <c r="M161" s="34" t="s">
        <v>19</v>
      </c>
      <c r="N161" s="18" t="str">
        <f t="shared" si="10"/>
        <v>špatně</v>
      </c>
    </row>
    <row r="162" spans="2:14" ht="30" hidden="1">
      <c r="B162" s="17" t="s">
        <v>26</v>
      </c>
      <c r="C162" s="4" t="s">
        <v>305</v>
      </c>
      <c r="D162" s="4" t="s">
        <v>372</v>
      </c>
      <c r="E162" s="5" t="s">
        <v>375</v>
      </c>
      <c r="F162" s="25" t="s">
        <v>376</v>
      </c>
      <c r="G162" s="30" t="s">
        <v>17</v>
      </c>
      <c r="H162" s="31" t="str">
        <f>IF(G162="A","-","")</f>
        <v/>
      </c>
      <c r="I162" s="30" t="s">
        <v>18</v>
      </c>
      <c r="J162" s="7" t="s">
        <v>19</v>
      </c>
      <c r="K162" s="7" t="s">
        <v>19</v>
      </c>
      <c r="L162" s="31" t="s">
        <v>19</v>
      </c>
      <c r="M162" s="34" t="s">
        <v>19</v>
      </c>
      <c r="N162" s="18" t="str">
        <f t="shared" si="10"/>
        <v>špatně</v>
      </c>
    </row>
    <row r="163" spans="2:14" ht="30" hidden="1">
      <c r="B163" s="17" t="s">
        <v>26</v>
      </c>
      <c r="C163" s="4" t="s">
        <v>305</v>
      </c>
      <c r="D163" s="4" t="s">
        <v>372</v>
      </c>
      <c r="E163" s="5" t="s">
        <v>377</v>
      </c>
      <c r="F163" s="25" t="s">
        <v>378</v>
      </c>
      <c r="G163" s="30" t="s">
        <v>17</v>
      </c>
      <c r="H163" s="31" t="str">
        <f>IF(G163="A","-","")</f>
        <v/>
      </c>
      <c r="I163" s="30" t="s">
        <v>18</v>
      </c>
      <c r="J163" s="7" t="s">
        <v>19</v>
      </c>
      <c r="K163" s="7" t="s">
        <v>19</v>
      </c>
      <c r="L163" s="31" t="s">
        <v>19</v>
      </c>
      <c r="M163" s="34" t="s">
        <v>19</v>
      </c>
      <c r="N163" s="18" t="str">
        <f t="shared" si="10"/>
        <v>špatně</v>
      </c>
    </row>
    <row r="164" spans="2:14" ht="30" hidden="1">
      <c r="B164" s="17" t="s">
        <v>26</v>
      </c>
      <c r="C164" s="4" t="s">
        <v>305</v>
      </c>
      <c r="D164" s="4" t="s">
        <v>314</v>
      </c>
      <c r="E164" s="5" t="s">
        <v>379</v>
      </c>
      <c r="F164" s="25" t="s">
        <v>380</v>
      </c>
      <c r="G164" s="30" t="s">
        <v>17</v>
      </c>
      <c r="H164" s="31" t="str">
        <f>IF(G164="A","-","")</f>
        <v/>
      </c>
      <c r="I164" s="30" t="s">
        <v>18</v>
      </c>
      <c r="J164" s="7" t="s">
        <v>19</v>
      </c>
      <c r="K164" s="7" t="s">
        <v>19</v>
      </c>
      <c r="L164" s="31" t="s">
        <v>19</v>
      </c>
      <c r="M164" s="34" t="s">
        <v>19</v>
      </c>
      <c r="N164" s="18" t="str">
        <f t="shared" si="10"/>
        <v>špatně</v>
      </c>
    </row>
    <row r="165" spans="2:14" ht="30" hidden="1">
      <c r="B165" s="17" t="s">
        <v>26</v>
      </c>
      <c r="C165" s="4" t="s">
        <v>305</v>
      </c>
      <c r="D165" s="4" t="s">
        <v>314</v>
      </c>
      <c r="E165" s="5" t="s">
        <v>381</v>
      </c>
      <c r="F165" s="25" t="s">
        <v>382</v>
      </c>
      <c r="G165" s="30" t="s">
        <v>17</v>
      </c>
      <c r="H165" s="31" t="str">
        <f>IF(G165="A","-","")</f>
        <v/>
      </c>
      <c r="I165" s="30" t="s">
        <v>18</v>
      </c>
      <c r="J165" s="7" t="s">
        <v>19</v>
      </c>
      <c r="K165" s="7" t="s">
        <v>19</v>
      </c>
      <c r="L165" s="31" t="s">
        <v>19</v>
      </c>
      <c r="M165" s="34" t="s">
        <v>19</v>
      </c>
      <c r="N165" s="18" t="str">
        <f t="shared" si="10"/>
        <v>špatně</v>
      </c>
    </row>
    <row r="166" spans="2:14" ht="45" hidden="1">
      <c r="B166" s="17" t="s">
        <v>26</v>
      </c>
      <c r="C166" s="4" t="s">
        <v>305</v>
      </c>
      <c r="D166" s="4" t="s">
        <v>383</v>
      </c>
      <c r="E166" s="5" t="s">
        <v>381</v>
      </c>
      <c r="F166" s="25" t="s">
        <v>384</v>
      </c>
      <c r="G166" s="30" t="s">
        <v>17</v>
      </c>
      <c r="H166" s="31" t="str">
        <f>IF(G166="A","-","")</f>
        <v/>
      </c>
      <c r="I166" s="30" t="s">
        <v>18</v>
      </c>
      <c r="J166" s="7" t="s">
        <v>19</v>
      </c>
      <c r="K166" s="7" t="s">
        <v>19</v>
      </c>
      <c r="L166" s="31" t="s">
        <v>19</v>
      </c>
      <c r="M166" s="34" t="s">
        <v>19</v>
      </c>
      <c r="N166" s="18" t="str">
        <f t="shared" si="10"/>
        <v>špatně</v>
      </c>
    </row>
    <row r="167" spans="2:14" ht="30" hidden="1">
      <c r="B167" s="17" t="s">
        <v>26</v>
      </c>
      <c r="C167" s="4" t="s">
        <v>191</v>
      </c>
      <c r="D167" s="4" t="s">
        <v>192</v>
      </c>
      <c r="E167" s="5" t="s">
        <v>385</v>
      </c>
      <c r="F167" s="25" t="s">
        <v>386</v>
      </c>
      <c r="G167" s="30" t="s">
        <v>17</v>
      </c>
      <c r="H167" s="31" t="str">
        <f>IF(G167="A","-","")</f>
        <v/>
      </c>
      <c r="I167" s="30" t="s">
        <v>18</v>
      </c>
      <c r="J167" s="7" t="s">
        <v>19</v>
      </c>
      <c r="K167" s="7" t="s">
        <v>19</v>
      </c>
      <c r="L167" s="31" t="s">
        <v>19</v>
      </c>
      <c r="M167" s="34" t="s">
        <v>19</v>
      </c>
      <c r="N167" s="18" t="str">
        <f t="shared" si="10"/>
        <v>špatně</v>
      </c>
    </row>
    <row r="168" spans="2:14" hidden="1">
      <c r="B168" s="17" t="s">
        <v>26</v>
      </c>
      <c r="C168" s="4" t="s">
        <v>191</v>
      </c>
      <c r="D168" s="4" t="s">
        <v>192</v>
      </c>
      <c r="E168" s="5" t="s">
        <v>193</v>
      </c>
      <c r="F168" s="25" t="s">
        <v>387</v>
      </c>
      <c r="G168" s="30" t="s">
        <v>17</v>
      </c>
      <c r="H168" s="31" t="str">
        <f>IF(G168="A","-","")</f>
        <v/>
      </c>
      <c r="I168" s="30" t="s">
        <v>18</v>
      </c>
      <c r="J168" s="7" t="s">
        <v>19</v>
      </c>
      <c r="K168" s="7" t="s">
        <v>19</v>
      </c>
      <c r="L168" s="31" t="s">
        <v>19</v>
      </c>
      <c r="M168" s="34" t="s">
        <v>19</v>
      </c>
      <c r="N168" s="18" t="str">
        <f t="shared" si="10"/>
        <v>špatně</v>
      </c>
    </row>
    <row r="169" spans="2:14" ht="30" hidden="1">
      <c r="B169" s="17" t="s">
        <v>26</v>
      </c>
      <c r="C169" s="4" t="s">
        <v>27</v>
      </c>
      <c r="D169" s="4" t="s">
        <v>369</v>
      </c>
      <c r="E169" s="5" t="s">
        <v>388</v>
      </c>
      <c r="F169" s="25" t="s">
        <v>389</v>
      </c>
      <c r="G169" s="30" t="s">
        <v>33</v>
      </c>
      <c r="H169" s="18">
        <v>1</v>
      </c>
      <c r="I169" s="30" t="s">
        <v>18</v>
      </c>
      <c r="J169" s="6" t="s">
        <v>18</v>
      </c>
      <c r="K169" s="7" t="s">
        <v>19</v>
      </c>
      <c r="L169" s="31" t="s">
        <v>19</v>
      </c>
      <c r="M169" s="27">
        <f t="shared" si="11"/>
        <v>0</v>
      </c>
      <c r="N169" s="18" t="str">
        <f t="shared" si="10"/>
        <v>špatně</v>
      </c>
    </row>
    <row r="170" spans="2:14" ht="45" hidden="1">
      <c r="B170" s="17" t="s">
        <v>26</v>
      </c>
      <c r="C170" s="4" t="s">
        <v>191</v>
      </c>
      <c r="D170" s="4" t="s">
        <v>192</v>
      </c>
      <c r="E170" s="5" t="s">
        <v>390</v>
      </c>
      <c r="F170" s="25" t="s">
        <v>391</v>
      </c>
      <c r="G170" s="30" t="s">
        <v>17</v>
      </c>
      <c r="H170" s="31" t="str">
        <f>IF(G170="A","-","")</f>
        <v/>
      </c>
      <c r="I170" s="30" t="s">
        <v>18</v>
      </c>
      <c r="J170" s="7" t="s">
        <v>19</v>
      </c>
      <c r="K170" s="7" t="s">
        <v>19</v>
      </c>
      <c r="L170" s="31" t="s">
        <v>19</v>
      </c>
      <c r="M170" s="34" t="s">
        <v>19</v>
      </c>
      <c r="N170" s="18" t="str">
        <f t="shared" si="10"/>
        <v>špatně</v>
      </c>
    </row>
    <row r="171" spans="2:14" ht="45">
      <c r="B171" s="17" t="s">
        <v>26</v>
      </c>
      <c r="C171" s="4" t="s">
        <v>305</v>
      </c>
      <c r="D171" s="4" t="s">
        <v>303</v>
      </c>
      <c r="E171" s="4" t="s">
        <v>392</v>
      </c>
      <c r="F171" s="25" t="s">
        <v>393</v>
      </c>
      <c r="G171" s="30" t="s">
        <v>33</v>
      </c>
      <c r="H171" s="18">
        <v>3</v>
      </c>
      <c r="I171" s="30" t="s">
        <v>18</v>
      </c>
      <c r="J171" s="6" t="s">
        <v>18</v>
      </c>
      <c r="K171" s="6" t="s">
        <v>18</v>
      </c>
      <c r="L171" s="18" t="s">
        <v>18</v>
      </c>
      <c r="M171" s="27">
        <f t="shared" si="11"/>
        <v>0</v>
      </c>
      <c r="N171" s="18" t="str">
        <f t="shared" si="10"/>
        <v>špatně</v>
      </c>
    </row>
    <row r="172" spans="2:14" ht="45" hidden="1">
      <c r="B172" s="17" t="s">
        <v>26</v>
      </c>
      <c r="C172" s="4" t="s">
        <v>191</v>
      </c>
      <c r="D172" s="4" t="s">
        <v>394</v>
      </c>
      <c r="E172" s="5" t="s">
        <v>395</v>
      </c>
      <c r="F172" s="25" t="s">
        <v>396</v>
      </c>
      <c r="G172" s="30" t="s">
        <v>17</v>
      </c>
      <c r="H172" s="31" t="str">
        <f>IF(G172="A","-","")</f>
        <v/>
      </c>
      <c r="I172" s="30" t="s">
        <v>18</v>
      </c>
      <c r="J172" s="7" t="s">
        <v>19</v>
      </c>
      <c r="K172" s="7" t="s">
        <v>19</v>
      </c>
      <c r="L172" s="31" t="s">
        <v>19</v>
      </c>
      <c r="M172" s="34" t="s">
        <v>19</v>
      </c>
      <c r="N172" s="18" t="str">
        <f t="shared" si="10"/>
        <v>špatně</v>
      </c>
    </row>
    <row r="173" spans="2:14" ht="30" hidden="1">
      <c r="B173" s="17" t="s">
        <v>26</v>
      </c>
      <c r="C173" s="4" t="s">
        <v>191</v>
      </c>
      <c r="D173" s="4" t="s">
        <v>394</v>
      </c>
      <c r="E173" s="5" t="s">
        <v>397</v>
      </c>
      <c r="F173" s="25" t="s">
        <v>398</v>
      </c>
      <c r="G173" s="30" t="s">
        <v>17</v>
      </c>
      <c r="H173" s="31" t="str">
        <f>IF(G173="A","-","")</f>
        <v/>
      </c>
      <c r="I173" s="30" t="s">
        <v>18</v>
      </c>
      <c r="J173" s="7" t="s">
        <v>19</v>
      </c>
      <c r="K173" s="7" t="s">
        <v>19</v>
      </c>
      <c r="L173" s="31" t="s">
        <v>19</v>
      </c>
      <c r="M173" s="34" t="s">
        <v>19</v>
      </c>
      <c r="N173" s="18" t="str">
        <f t="shared" si="10"/>
        <v>špatně</v>
      </c>
    </row>
    <row r="174" spans="2:14" ht="30" hidden="1">
      <c r="B174" s="17" t="s">
        <v>26</v>
      </c>
      <c r="C174" s="4" t="s">
        <v>191</v>
      </c>
      <c r="D174" s="4" t="s">
        <v>399</v>
      </c>
      <c r="E174" s="5" t="s">
        <v>364</v>
      </c>
      <c r="F174" s="25" t="s">
        <v>400</v>
      </c>
      <c r="G174" s="30" t="s">
        <v>17</v>
      </c>
      <c r="H174" s="31" t="str">
        <f>IF(G174="A","-","")</f>
        <v/>
      </c>
      <c r="I174" s="30" t="s">
        <v>18</v>
      </c>
      <c r="J174" s="7" t="s">
        <v>19</v>
      </c>
      <c r="K174" s="7" t="s">
        <v>19</v>
      </c>
      <c r="L174" s="31" t="s">
        <v>19</v>
      </c>
      <c r="M174" s="34" t="s">
        <v>19</v>
      </c>
      <c r="N174" s="18" t="str">
        <f t="shared" si="10"/>
        <v>špatně</v>
      </c>
    </row>
    <row r="175" spans="2:14" ht="30" hidden="1">
      <c r="B175" s="17" t="s">
        <v>26</v>
      </c>
      <c r="C175" s="4" t="s">
        <v>191</v>
      </c>
      <c r="D175" s="4" t="s">
        <v>399</v>
      </c>
      <c r="E175" s="5" t="s">
        <v>383</v>
      </c>
      <c r="F175" s="25" t="s">
        <v>401</v>
      </c>
      <c r="G175" s="30" t="s">
        <v>17</v>
      </c>
      <c r="H175" s="31" t="str">
        <f>IF(G175="A","-","")</f>
        <v/>
      </c>
      <c r="I175" s="30" t="s">
        <v>18</v>
      </c>
      <c r="J175" s="7" t="s">
        <v>19</v>
      </c>
      <c r="K175" s="7" t="s">
        <v>19</v>
      </c>
      <c r="L175" s="31" t="s">
        <v>19</v>
      </c>
      <c r="M175" s="34" t="s">
        <v>19</v>
      </c>
      <c r="N175" s="18" t="str">
        <f t="shared" si="10"/>
        <v>špatně</v>
      </c>
    </row>
    <row r="176" spans="2:14" ht="30" hidden="1">
      <c r="B176" s="17" t="s">
        <v>26</v>
      </c>
      <c r="C176" s="4" t="s">
        <v>191</v>
      </c>
      <c r="D176" s="4" t="s">
        <v>399</v>
      </c>
      <c r="E176" s="5" t="s">
        <v>402</v>
      </c>
      <c r="F176" s="25" t="s">
        <v>403</v>
      </c>
      <c r="G176" s="30" t="s">
        <v>17</v>
      </c>
      <c r="H176" s="31" t="str">
        <f>IF(G176="A","-","")</f>
        <v/>
      </c>
      <c r="I176" s="30" t="s">
        <v>18</v>
      </c>
      <c r="J176" s="7" t="s">
        <v>19</v>
      </c>
      <c r="K176" s="7" t="s">
        <v>19</v>
      </c>
      <c r="L176" s="31" t="s">
        <v>19</v>
      </c>
      <c r="M176" s="34" t="s">
        <v>19</v>
      </c>
      <c r="N176" s="18" t="str">
        <f t="shared" si="10"/>
        <v>špatně</v>
      </c>
    </row>
    <row r="177" spans="2:14" ht="30">
      <c r="B177" s="17" t="s">
        <v>26</v>
      </c>
      <c r="C177" s="4" t="s">
        <v>305</v>
      </c>
      <c r="D177" s="4" t="s">
        <v>303</v>
      </c>
      <c r="E177" s="4" t="s">
        <v>404</v>
      </c>
      <c r="F177" s="25" t="s">
        <v>405</v>
      </c>
      <c r="G177" s="30" t="s">
        <v>33</v>
      </c>
      <c r="H177" s="18">
        <v>3</v>
      </c>
      <c r="I177" s="30" t="s">
        <v>18</v>
      </c>
      <c r="J177" s="6" t="s">
        <v>18</v>
      </c>
      <c r="K177" s="6" t="s">
        <v>18</v>
      </c>
      <c r="L177" s="18" t="s">
        <v>18</v>
      </c>
      <c r="M177" s="27">
        <f t="shared" si="11"/>
        <v>0</v>
      </c>
      <c r="N177" s="18" t="str">
        <f t="shared" si="10"/>
        <v>špatně</v>
      </c>
    </row>
    <row r="178" spans="2:14" ht="30" hidden="1">
      <c r="B178" s="17" t="s">
        <v>26</v>
      </c>
      <c r="C178" s="4" t="s">
        <v>197</v>
      </c>
      <c r="D178" s="4" t="s">
        <v>202</v>
      </c>
      <c r="E178" s="5" t="s">
        <v>406</v>
      </c>
      <c r="F178" s="25" t="s">
        <v>407</v>
      </c>
      <c r="G178" s="30" t="s">
        <v>33</v>
      </c>
      <c r="H178" s="18">
        <v>1</v>
      </c>
      <c r="I178" s="30" t="s">
        <v>18</v>
      </c>
      <c r="J178" s="6" t="s">
        <v>18</v>
      </c>
      <c r="K178" s="7" t="s">
        <v>19</v>
      </c>
      <c r="L178" s="31" t="s">
        <v>19</v>
      </c>
      <c r="M178" s="27">
        <f t="shared" si="11"/>
        <v>0</v>
      </c>
      <c r="N178" s="18" t="str">
        <f t="shared" si="10"/>
        <v>špatně</v>
      </c>
    </row>
    <row r="179" spans="2:14" hidden="1">
      <c r="B179" s="17" t="s">
        <v>75</v>
      </c>
      <c r="C179" s="4" t="s">
        <v>323</v>
      </c>
      <c r="D179" s="4" t="s">
        <v>324</v>
      </c>
      <c r="E179" s="5" t="s">
        <v>408</v>
      </c>
      <c r="F179" s="25" t="s">
        <v>409</v>
      </c>
      <c r="G179" s="30" t="s">
        <v>17</v>
      </c>
      <c r="H179" s="31" t="str">
        <f>IF(G179="A","-","")</f>
        <v/>
      </c>
      <c r="I179" s="30" t="s">
        <v>18</v>
      </c>
      <c r="J179" s="7" t="s">
        <v>19</v>
      </c>
      <c r="K179" s="7" t="s">
        <v>19</v>
      </c>
      <c r="L179" s="31" t="s">
        <v>19</v>
      </c>
      <c r="M179" s="34" t="s">
        <v>19</v>
      </c>
      <c r="N179" s="18" t="str">
        <f t="shared" si="10"/>
        <v>špatně</v>
      </c>
    </row>
    <row r="180" spans="2:14" ht="30" hidden="1">
      <c r="B180" s="17" t="s">
        <v>75</v>
      </c>
      <c r="C180" s="4" t="s">
        <v>323</v>
      </c>
      <c r="D180" s="4" t="s">
        <v>410</v>
      </c>
      <c r="E180" s="5" t="s">
        <v>411</v>
      </c>
      <c r="F180" s="25" t="s">
        <v>412</v>
      </c>
      <c r="G180" s="30" t="s">
        <v>17</v>
      </c>
      <c r="H180" s="31" t="str">
        <f>IF(G180="A","-","")</f>
        <v/>
      </c>
      <c r="I180" s="30" t="s">
        <v>18</v>
      </c>
      <c r="J180" s="7" t="s">
        <v>19</v>
      </c>
      <c r="K180" s="7" t="s">
        <v>19</v>
      </c>
      <c r="L180" s="31" t="s">
        <v>19</v>
      </c>
      <c r="M180" s="34" t="s">
        <v>19</v>
      </c>
      <c r="N180" s="18" t="str">
        <f t="shared" si="10"/>
        <v>špatně</v>
      </c>
    </row>
    <row r="181" spans="2:14" hidden="1">
      <c r="B181" s="17" t="s">
        <v>75</v>
      </c>
      <c r="C181" s="4" t="s">
        <v>323</v>
      </c>
      <c r="D181" s="4" t="s">
        <v>410</v>
      </c>
      <c r="E181" s="5" t="s">
        <v>413</v>
      </c>
      <c r="F181" s="25" t="s">
        <v>414</v>
      </c>
      <c r="G181" s="30" t="s">
        <v>17</v>
      </c>
      <c r="H181" s="31" t="str">
        <f>IF(G181="A","-","")</f>
        <v/>
      </c>
      <c r="I181" s="30" t="s">
        <v>18</v>
      </c>
      <c r="J181" s="7" t="s">
        <v>19</v>
      </c>
      <c r="K181" s="7" t="s">
        <v>19</v>
      </c>
      <c r="L181" s="31" t="s">
        <v>19</v>
      </c>
      <c r="M181" s="34" t="s">
        <v>19</v>
      </c>
      <c r="N181" s="18" t="str">
        <f t="shared" si="10"/>
        <v>špatně</v>
      </c>
    </row>
    <row r="182" spans="2:14" hidden="1">
      <c r="B182" s="17" t="s">
        <v>26</v>
      </c>
      <c r="C182" s="4" t="s">
        <v>27</v>
      </c>
      <c r="D182" s="4" t="s">
        <v>223</v>
      </c>
      <c r="E182" s="5" t="s">
        <v>415</v>
      </c>
      <c r="F182" s="25" t="s">
        <v>416</v>
      </c>
      <c r="G182" s="30" t="s">
        <v>17</v>
      </c>
      <c r="H182" s="31" t="str">
        <f>IF(G182="A","-","")</f>
        <v/>
      </c>
      <c r="I182" s="30" t="s">
        <v>18</v>
      </c>
      <c r="J182" s="7" t="s">
        <v>19</v>
      </c>
      <c r="K182" s="7" t="s">
        <v>19</v>
      </c>
      <c r="L182" s="31" t="s">
        <v>19</v>
      </c>
      <c r="M182" s="34" t="s">
        <v>19</v>
      </c>
      <c r="N182" s="18" t="str">
        <f t="shared" si="10"/>
        <v>špatně</v>
      </c>
    </row>
    <row r="183" spans="2:14" ht="30" hidden="1">
      <c r="B183" s="17" t="s">
        <v>26</v>
      </c>
      <c r="C183" s="4" t="s">
        <v>27</v>
      </c>
      <c r="D183" s="4" t="s">
        <v>223</v>
      </c>
      <c r="E183" s="5" t="s">
        <v>417</v>
      </c>
      <c r="F183" s="25" t="s">
        <v>418</v>
      </c>
      <c r="G183" s="30" t="s">
        <v>17</v>
      </c>
      <c r="H183" s="31" t="str">
        <f>IF(G183="A","-","")</f>
        <v/>
      </c>
      <c r="I183" s="30" t="s">
        <v>18</v>
      </c>
      <c r="J183" s="7" t="s">
        <v>19</v>
      </c>
      <c r="K183" s="7" t="s">
        <v>19</v>
      </c>
      <c r="L183" s="31" t="s">
        <v>19</v>
      </c>
      <c r="M183" s="34" t="s">
        <v>19</v>
      </c>
      <c r="N183" s="18" t="str">
        <f t="shared" si="10"/>
        <v>špatně</v>
      </c>
    </row>
    <row r="184" spans="2:14" ht="30" hidden="1">
      <c r="B184" s="17" t="s">
        <v>26</v>
      </c>
      <c r="C184" s="4" t="s">
        <v>27</v>
      </c>
      <c r="D184" s="4" t="s">
        <v>223</v>
      </c>
      <c r="E184" s="5" t="s">
        <v>419</v>
      </c>
      <c r="F184" s="25" t="s">
        <v>420</v>
      </c>
      <c r="G184" s="30" t="s">
        <v>17</v>
      </c>
      <c r="H184" s="31" t="str">
        <f>IF(G184="A","-","")</f>
        <v/>
      </c>
      <c r="I184" s="30" t="s">
        <v>18</v>
      </c>
      <c r="J184" s="7" t="s">
        <v>19</v>
      </c>
      <c r="K184" s="7" t="s">
        <v>19</v>
      </c>
      <c r="L184" s="31" t="s">
        <v>19</v>
      </c>
      <c r="M184" s="34" t="s">
        <v>19</v>
      </c>
      <c r="N184" s="18" t="str">
        <f t="shared" si="10"/>
        <v>špatně</v>
      </c>
    </row>
    <row r="185" spans="2:14" ht="60" hidden="1">
      <c r="B185" s="17" t="s">
        <v>75</v>
      </c>
      <c r="C185" s="4" t="s">
        <v>323</v>
      </c>
      <c r="D185" s="4" t="s">
        <v>410</v>
      </c>
      <c r="E185" s="5" t="s">
        <v>421</v>
      </c>
      <c r="F185" s="25" t="s">
        <v>422</v>
      </c>
      <c r="G185" s="30" t="s">
        <v>17</v>
      </c>
      <c r="H185" s="31" t="str">
        <f>IF(G185="A","-","")</f>
        <v/>
      </c>
      <c r="I185" s="30" t="s">
        <v>18</v>
      </c>
      <c r="J185" s="7" t="s">
        <v>19</v>
      </c>
      <c r="K185" s="7" t="s">
        <v>19</v>
      </c>
      <c r="L185" s="31" t="s">
        <v>19</v>
      </c>
      <c r="M185" s="34" t="s">
        <v>19</v>
      </c>
      <c r="N185" s="18" t="str">
        <f t="shared" si="10"/>
        <v>špatně</v>
      </c>
    </row>
    <row r="186" spans="2:14" hidden="1">
      <c r="B186" s="17" t="s">
        <v>26</v>
      </c>
      <c r="C186" s="4" t="s">
        <v>27</v>
      </c>
      <c r="D186" s="4" t="s">
        <v>223</v>
      </c>
      <c r="E186" s="5" t="s">
        <v>423</v>
      </c>
      <c r="F186" s="25" t="s">
        <v>424</v>
      </c>
      <c r="G186" s="30" t="s">
        <v>17</v>
      </c>
      <c r="H186" s="31" t="str">
        <f>IF(G186="A","-","")</f>
        <v/>
      </c>
      <c r="I186" s="30" t="s">
        <v>18</v>
      </c>
      <c r="J186" s="7" t="s">
        <v>19</v>
      </c>
      <c r="K186" s="7" t="s">
        <v>19</v>
      </c>
      <c r="L186" s="31" t="s">
        <v>19</v>
      </c>
      <c r="M186" s="34" t="s">
        <v>19</v>
      </c>
      <c r="N186" s="18" t="str">
        <f t="shared" si="10"/>
        <v>špatně</v>
      </c>
    </row>
    <row r="187" spans="2:14" hidden="1">
      <c r="B187" s="17" t="s">
        <v>75</v>
      </c>
      <c r="C187" s="4" t="s">
        <v>76</v>
      </c>
      <c r="D187" s="4" t="s">
        <v>425</v>
      </c>
      <c r="E187" s="5" t="s">
        <v>426</v>
      </c>
      <c r="F187" s="25" t="s">
        <v>427</v>
      </c>
      <c r="G187" s="30" t="s">
        <v>17</v>
      </c>
      <c r="H187" s="31" t="str">
        <f>IF(G187="A","-","")</f>
        <v/>
      </c>
      <c r="I187" s="30" t="s">
        <v>18</v>
      </c>
      <c r="J187" s="7" t="s">
        <v>19</v>
      </c>
      <c r="K187" s="7" t="s">
        <v>19</v>
      </c>
      <c r="L187" s="31" t="s">
        <v>19</v>
      </c>
      <c r="M187" s="34" t="s">
        <v>19</v>
      </c>
      <c r="N187" s="18" t="str">
        <f t="shared" si="10"/>
        <v>špatně</v>
      </c>
    </row>
    <row r="188" spans="2:14" ht="30" hidden="1">
      <c r="B188" s="17" t="s">
        <v>26</v>
      </c>
      <c r="C188" s="4" t="s">
        <v>27</v>
      </c>
      <c r="D188" s="4" t="s">
        <v>369</v>
      </c>
      <c r="E188" s="5" t="s">
        <v>428</v>
      </c>
      <c r="F188" s="25" t="s">
        <v>429</v>
      </c>
      <c r="G188" s="30" t="s">
        <v>17</v>
      </c>
      <c r="H188" s="31" t="str">
        <f>IF(G188="A","-","")</f>
        <v/>
      </c>
      <c r="I188" s="30" t="s">
        <v>18</v>
      </c>
      <c r="J188" s="7" t="s">
        <v>19</v>
      </c>
      <c r="K188" s="7" t="s">
        <v>19</v>
      </c>
      <c r="L188" s="31" t="s">
        <v>19</v>
      </c>
      <c r="M188" s="34" t="s">
        <v>19</v>
      </c>
      <c r="N188" s="18" t="str">
        <f t="shared" si="10"/>
        <v>špatně</v>
      </c>
    </row>
    <row r="189" spans="2:14" ht="30" hidden="1">
      <c r="B189" s="17" t="s">
        <v>75</v>
      </c>
      <c r="C189" s="4" t="s">
        <v>76</v>
      </c>
      <c r="D189" s="4" t="s">
        <v>226</v>
      </c>
      <c r="E189" s="5" t="s">
        <v>430</v>
      </c>
      <c r="F189" s="25" t="s">
        <v>431</v>
      </c>
      <c r="G189" s="30" t="s">
        <v>17</v>
      </c>
      <c r="H189" s="31" t="str">
        <f>IF(G189="A","-","")</f>
        <v/>
      </c>
      <c r="I189" s="30" t="s">
        <v>18</v>
      </c>
      <c r="J189" s="7" t="s">
        <v>19</v>
      </c>
      <c r="K189" s="7" t="s">
        <v>19</v>
      </c>
      <c r="L189" s="31" t="s">
        <v>19</v>
      </c>
      <c r="M189" s="34" t="s">
        <v>19</v>
      </c>
      <c r="N189" s="18" t="str">
        <f t="shared" si="10"/>
        <v>špatně</v>
      </c>
    </row>
    <row r="190" spans="2:14" ht="45" hidden="1">
      <c r="B190" s="17" t="s">
        <v>26</v>
      </c>
      <c r="C190" s="4" t="s">
        <v>27</v>
      </c>
      <c r="D190" s="4" t="s">
        <v>369</v>
      </c>
      <c r="E190" s="5" t="s">
        <v>432</v>
      </c>
      <c r="F190" s="25" t="s">
        <v>433</v>
      </c>
      <c r="G190" s="30" t="s">
        <v>17</v>
      </c>
      <c r="H190" s="31" t="str">
        <f>IF(G190="A","-","")</f>
        <v/>
      </c>
      <c r="I190" s="30" t="s">
        <v>18</v>
      </c>
      <c r="J190" s="7" t="s">
        <v>19</v>
      </c>
      <c r="K190" s="7" t="s">
        <v>19</v>
      </c>
      <c r="L190" s="31" t="s">
        <v>19</v>
      </c>
      <c r="M190" s="34" t="s">
        <v>19</v>
      </c>
      <c r="N190" s="18" t="str">
        <f t="shared" si="10"/>
        <v>špatně</v>
      </c>
    </row>
    <row r="191" spans="2:14" ht="29.25">
      <c r="B191" s="17" t="s">
        <v>39</v>
      </c>
      <c r="C191" s="4" t="s">
        <v>40</v>
      </c>
      <c r="D191" s="4" t="s">
        <v>41</v>
      </c>
      <c r="E191" s="5" t="s">
        <v>42</v>
      </c>
      <c r="F191" s="25" t="s">
        <v>434</v>
      </c>
      <c r="G191" s="30" t="s">
        <v>33</v>
      </c>
      <c r="H191" s="18">
        <v>3</v>
      </c>
      <c r="I191" s="30" t="s">
        <v>18</v>
      </c>
      <c r="J191" s="6" t="s">
        <v>18</v>
      </c>
      <c r="K191" s="6" t="s">
        <v>18</v>
      </c>
      <c r="L191" s="18" t="s">
        <v>18</v>
      </c>
      <c r="M191" s="27">
        <f t="shared" si="11"/>
        <v>0</v>
      </c>
      <c r="N191" s="18" t="str">
        <f t="shared" si="10"/>
        <v>špatně</v>
      </c>
    </row>
    <row r="192" spans="2:14" ht="60" hidden="1">
      <c r="B192" s="17" t="s">
        <v>26</v>
      </c>
      <c r="C192" s="4" t="s">
        <v>27</v>
      </c>
      <c r="D192" s="4" t="s">
        <v>369</v>
      </c>
      <c r="E192" s="5" t="s">
        <v>435</v>
      </c>
      <c r="F192" s="25" t="s">
        <v>436</v>
      </c>
      <c r="G192" s="30" t="s">
        <v>17</v>
      </c>
      <c r="H192" s="31" t="str">
        <f>IF(G192="A","-","")</f>
        <v/>
      </c>
      <c r="I192" s="30" t="s">
        <v>18</v>
      </c>
      <c r="J192" s="7" t="s">
        <v>19</v>
      </c>
      <c r="K192" s="7" t="s">
        <v>19</v>
      </c>
      <c r="L192" s="31" t="s">
        <v>19</v>
      </c>
      <c r="M192" s="34" t="s">
        <v>19</v>
      </c>
      <c r="N192" s="18" t="str">
        <f t="shared" si="10"/>
        <v>špatně</v>
      </c>
    </row>
    <row r="193" spans="2:14" ht="45" hidden="1">
      <c r="B193" s="17" t="s">
        <v>26</v>
      </c>
      <c r="C193" s="4" t="s">
        <v>27</v>
      </c>
      <c r="D193" s="4" t="s">
        <v>369</v>
      </c>
      <c r="E193" s="5" t="s">
        <v>437</v>
      </c>
      <c r="F193" s="25" t="s">
        <v>438</v>
      </c>
      <c r="G193" s="30" t="s">
        <v>17</v>
      </c>
      <c r="H193" s="31" t="str">
        <f>IF(G193="A","-","")</f>
        <v/>
      </c>
      <c r="I193" s="30" t="s">
        <v>18</v>
      </c>
      <c r="J193" s="7" t="s">
        <v>19</v>
      </c>
      <c r="K193" s="7" t="s">
        <v>19</v>
      </c>
      <c r="L193" s="31" t="s">
        <v>19</v>
      </c>
      <c r="M193" s="34" t="s">
        <v>19</v>
      </c>
      <c r="N193" s="18" t="str">
        <f t="shared" si="10"/>
        <v>špatně</v>
      </c>
    </row>
    <row r="194" spans="2:14" ht="45" hidden="1">
      <c r="B194" s="17" t="s">
        <v>75</v>
      </c>
      <c r="C194" s="4" t="s">
        <v>76</v>
      </c>
      <c r="D194" s="4" t="s">
        <v>226</v>
      </c>
      <c r="E194" s="5" t="s">
        <v>439</v>
      </c>
      <c r="F194" s="25" t="s">
        <v>440</v>
      </c>
      <c r="G194" s="30" t="s">
        <v>17</v>
      </c>
      <c r="H194" s="31" t="str">
        <f>IF(G194="A","-","")</f>
        <v/>
      </c>
      <c r="I194" s="30" t="s">
        <v>18</v>
      </c>
      <c r="J194" s="7" t="s">
        <v>19</v>
      </c>
      <c r="K194" s="7" t="s">
        <v>19</v>
      </c>
      <c r="L194" s="31" t="s">
        <v>19</v>
      </c>
      <c r="M194" s="34" t="s">
        <v>19</v>
      </c>
      <c r="N194" s="18" t="str">
        <f t="shared" si="10"/>
        <v>špatně</v>
      </c>
    </row>
    <row r="195" spans="2:14" hidden="1">
      <c r="B195" s="17" t="s">
        <v>75</v>
      </c>
      <c r="C195" s="4" t="s">
        <v>76</v>
      </c>
      <c r="D195" s="4" t="s">
        <v>248</v>
      </c>
      <c r="E195" s="5" t="s">
        <v>441</v>
      </c>
      <c r="F195" s="25" t="s">
        <v>442</v>
      </c>
      <c r="G195" s="30" t="s">
        <v>17</v>
      </c>
      <c r="H195" s="31" t="str">
        <f>IF(G195="A","-","")</f>
        <v/>
      </c>
      <c r="I195" s="30" t="s">
        <v>18</v>
      </c>
      <c r="J195" s="7" t="s">
        <v>19</v>
      </c>
      <c r="K195" s="7" t="s">
        <v>19</v>
      </c>
      <c r="L195" s="31" t="s">
        <v>19</v>
      </c>
      <c r="M195" s="34" t="s">
        <v>19</v>
      </c>
      <c r="N195" s="18" t="str">
        <f t="shared" si="10"/>
        <v>špatně</v>
      </c>
    </row>
    <row r="196" spans="2:14" ht="30" hidden="1">
      <c r="B196" s="17" t="s">
        <v>75</v>
      </c>
      <c r="C196" s="4" t="s">
        <v>76</v>
      </c>
      <c r="D196" s="4" t="s">
        <v>248</v>
      </c>
      <c r="E196" s="5" t="s">
        <v>443</v>
      </c>
      <c r="F196" s="25" t="s">
        <v>444</v>
      </c>
      <c r="G196" s="30" t="s">
        <v>17</v>
      </c>
      <c r="H196" s="31" t="str">
        <f>IF(G196="A","-","")</f>
        <v/>
      </c>
      <c r="I196" s="30" t="s">
        <v>18</v>
      </c>
      <c r="J196" s="7" t="s">
        <v>19</v>
      </c>
      <c r="K196" s="7" t="s">
        <v>19</v>
      </c>
      <c r="L196" s="31" t="s">
        <v>19</v>
      </c>
      <c r="M196" s="34" t="s">
        <v>19</v>
      </c>
      <c r="N196" s="18" t="str">
        <f t="shared" si="10"/>
        <v>špatně</v>
      </c>
    </row>
    <row r="197" spans="2:14" ht="30" hidden="1">
      <c r="B197" s="17" t="s">
        <v>26</v>
      </c>
      <c r="C197" s="4" t="s">
        <v>27</v>
      </c>
      <c r="D197" s="4" t="s">
        <v>445</v>
      </c>
      <c r="E197" s="5" t="s">
        <v>446</v>
      </c>
      <c r="F197" s="25" t="s">
        <v>447</v>
      </c>
      <c r="G197" s="30" t="s">
        <v>17</v>
      </c>
      <c r="H197" s="31" t="str">
        <f>IF(G197="A","-","")</f>
        <v/>
      </c>
      <c r="I197" s="30" t="s">
        <v>18</v>
      </c>
      <c r="J197" s="7" t="s">
        <v>19</v>
      </c>
      <c r="K197" s="7" t="s">
        <v>19</v>
      </c>
      <c r="L197" s="31" t="s">
        <v>19</v>
      </c>
      <c r="M197" s="34" t="s">
        <v>19</v>
      </c>
      <c r="N197" s="18" t="str">
        <f t="shared" si="10"/>
        <v>špatně</v>
      </c>
    </row>
    <row r="198" spans="2:14" ht="30" hidden="1">
      <c r="B198" s="17" t="s">
        <v>26</v>
      </c>
      <c r="C198" s="4" t="s">
        <v>27</v>
      </c>
      <c r="D198" s="4" t="s">
        <v>445</v>
      </c>
      <c r="E198" s="5" t="s">
        <v>448</v>
      </c>
      <c r="F198" s="25" t="s">
        <v>449</v>
      </c>
      <c r="G198" s="30" t="s">
        <v>17</v>
      </c>
      <c r="H198" s="31" t="str">
        <f>IF(G198="A","-","")</f>
        <v/>
      </c>
      <c r="I198" s="30" t="s">
        <v>18</v>
      </c>
      <c r="J198" s="7" t="s">
        <v>19</v>
      </c>
      <c r="K198" s="7" t="s">
        <v>19</v>
      </c>
      <c r="L198" s="31" t="s">
        <v>19</v>
      </c>
      <c r="M198" s="34" t="s">
        <v>19</v>
      </c>
      <c r="N198" s="18" t="str">
        <f t="shared" ref="N198:N260" si="12">IF(COUNTIF(I198:L198,"Ano")=1,"správně","špatně")</f>
        <v>špatně</v>
      </c>
    </row>
    <row r="199" spans="2:14" ht="30">
      <c r="B199" s="17" t="s">
        <v>26</v>
      </c>
      <c r="C199" s="4" t="s">
        <v>191</v>
      </c>
      <c r="D199" s="4" t="s">
        <v>192</v>
      </c>
      <c r="E199" s="5" t="s">
        <v>450</v>
      </c>
      <c r="F199" s="25" t="s">
        <v>451</v>
      </c>
      <c r="G199" s="30" t="s">
        <v>33</v>
      </c>
      <c r="H199" s="18">
        <v>3</v>
      </c>
      <c r="I199" s="30" t="s">
        <v>18</v>
      </c>
      <c r="J199" s="6" t="s">
        <v>18</v>
      </c>
      <c r="K199" s="6" t="s">
        <v>18</v>
      </c>
      <c r="L199" s="18" t="s">
        <v>18</v>
      </c>
      <c r="M199" s="27">
        <f t="shared" ref="M199:M260" si="13">IF(I199="Ano",5,0)+IF(J199="Ano",3,0)+IF(K199="Ano",1,0)</f>
        <v>0</v>
      </c>
      <c r="N199" s="18" t="str">
        <f t="shared" si="12"/>
        <v>špatně</v>
      </c>
    </row>
    <row r="200" spans="2:14" ht="30">
      <c r="B200" s="17" t="s">
        <v>12</v>
      </c>
      <c r="C200" s="4" t="s">
        <v>49</v>
      </c>
      <c r="D200" s="4" t="s">
        <v>57</v>
      </c>
      <c r="E200" s="5" t="s">
        <v>159</v>
      </c>
      <c r="F200" s="25" t="s">
        <v>452</v>
      </c>
      <c r="G200" s="30" t="s">
        <v>33</v>
      </c>
      <c r="H200" s="18">
        <v>3</v>
      </c>
      <c r="I200" s="30" t="s">
        <v>18</v>
      </c>
      <c r="J200" s="6" t="s">
        <v>18</v>
      </c>
      <c r="K200" s="6" t="s">
        <v>18</v>
      </c>
      <c r="L200" s="18" t="s">
        <v>18</v>
      </c>
      <c r="M200" s="27">
        <f t="shared" si="13"/>
        <v>0</v>
      </c>
      <c r="N200" s="18" t="str">
        <f t="shared" si="12"/>
        <v>špatně</v>
      </c>
    </row>
    <row r="201" spans="2:14" ht="29.25">
      <c r="B201" s="17" t="s">
        <v>39</v>
      </c>
      <c r="C201" s="4" t="s">
        <v>40</v>
      </c>
      <c r="D201" s="4" t="s">
        <v>41</v>
      </c>
      <c r="E201" s="5" t="s">
        <v>42</v>
      </c>
      <c r="F201" s="25" t="s">
        <v>453</v>
      </c>
      <c r="G201" s="30" t="s">
        <v>33</v>
      </c>
      <c r="H201" s="18">
        <v>3</v>
      </c>
      <c r="I201" s="30" t="s">
        <v>18</v>
      </c>
      <c r="J201" s="6" t="s">
        <v>18</v>
      </c>
      <c r="K201" s="6" t="s">
        <v>18</v>
      </c>
      <c r="L201" s="18" t="s">
        <v>18</v>
      </c>
      <c r="M201" s="27">
        <f t="shared" si="13"/>
        <v>0</v>
      </c>
      <c r="N201" s="18" t="str">
        <f t="shared" si="12"/>
        <v>špatně</v>
      </c>
    </row>
    <row r="202" spans="2:14" ht="30">
      <c r="B202" s="17" t="s">
        <v>39</v>
      </c>
      <c r="C202" s="4" t="s">
        <v>27</v>
      </c>
      <c r="D202" s="4" t="s">
        <v>28</v>
      </c>
      <c r="E202" s="5" t="s">
        <v>454</v>
      </c>
      <c r="F202" s="25" t="s">
        <v>455</v>
      </c>
      <c r="G202" s="30" t="s">
        <v>33</v>
      </c>
      <c r="H202" s="18">
        <v>3</v>
      </c>
      <c r="I202" s="30" t="s">
        <v>18</v>
      </c>
      <c r="J202" s="6" t="s">
        <v>18</v>
      </c>
      <c r="K202" s="6" t="s">
        <v>18</v>
      </c>
      <c r="L202" s="18" t="s">
        <v>18</v>
      </c>
      <c r="M202" s="27">
        <f t="shared" si="13"/>
        <v>0</v>
      </c>
      <c r="N202" s="18" t="str">
        <f t="shared" si="12"/>
        <v>špatně</v>
      </c>
    </row>
    <row r="203" spans="2:14" ht="30">
      <c r="B203" s="17" t="s">
        <v>26</v>
      </c>
      <c r="C203" s="4" t="s">
        <v>178</v>
      </c>
      <c r="D203" s="4" t="s">
        <v>456</v>
      </c>
      <c r="E203" s="5" t="s">
        <v>457</v>
      </c>
      <c r="F203" s="25" t="s">
        <v>458</v>
      </c>
      <c r="G203" s="30" t="s">
        <v>33</v>
      </c>
      <c r="H203" s="18">
        <v>3</v>
      </c>
      <c r="I203" s="30" t="s">
        <v>18</v>
      </c>
      <c r="J203" s="6" t="s">
        <v>18</v>
      </c>
      <c r="K203" s="6" t="s">
        <v>18</v>
      </c>
      <c r="L203" s="18" t="s">
        <v>18</v>
      </c>
      <c r="M203" s="27">
        <f t="shared" si="13"/>
        <v>0</v>
      </c>
      <c r="N203" s="18" t="str">
        <f t="shared" si="12"/>
        <v>špatně</v>
      </c>
    </row>
    <row r="204" spans="2:14" ht="30">
      <c r="B204" s="17" t="s">
        <v>26</v>
      </c>
      <c r="C204" s="4" t="s">
        <v>178</v>
      </c>
      <c r="D204" s="4" t="s">
        <v>459</v>
      </c>
      <c r="E204" s="5" t="s">
        <v>457</v>
      </c>
      <c r="F204" s="25" t="s">
        <v>460</v>
      </c>
      <c r="G204" s="30" t="s">
        <v>33</v>
      </c>
      <c r="H204" s="18">
        <v>3</v>
      </c>
      <c r="I204" s="30" t="s">
        <v>18</v>
      </c>
      <c r="J204" s="6" t="s">
        <v>18</v>
      </c>
      <c r="K204" s="6" t="s">
        <v>18</v>
      </c>
      <c r="L204" s="18" t="s">
        <v>18</v>
      </c>
      <c r="M204" s="27">
        <f t="shared" si="13"/>
        <v>0</v>
      </c>
      <c r="N204" s="18" t="str">
        <f t="shared" si="12"/>
        <v>špatně</v>
      </c>
    </row>
    <row r="205" spans="2:14" ht="60">
      <c r="B205" s="17" t="s">
        <v>26</v>
      </c>
      <c r="C205" s="4" t="s">
        <v>305</v>
      </c>
      <c r="D205" s="4" t="s">
        <v>461</v>
      </c>
      <c r="E205" s="5" t="s">
        <v>462</v>
      </c>
      <c r="F205" s="25" t="s">
        <v>463</v>
      </c>
      <c r="G205" s="30" t="s">
        <v>33</v>
      </c>
      <c r="H205" s="18">
        <v>3</v>
      </c>
      <c r="I205" s="30" t="s">
        <v>18</v>
      </c>
      <c r="J205" s="6" t="s">
        <v>18</v>
      </c>
      <c r="K205" s="6" t="s">
        <v>18</v>
      </c>
      <c r="L205" s="18" t="s">
        <v>18</v>
      </c>
      <c r="M205" s="27">
        <f t="shared" si="13"/>
        <v>0</v>
      </c>
      <c r="N205" s="18" t="str">
        <f t="shared" si="12"/>
        <v>špatně</v>
      </c>
    </row>
    <row r="206" spans="2:14" ht="30">
      <c r="B206" s="17" t="s">
        <v>39</v>
      </c>
      <c r="C206" s="4" t="s">
        <v>27</v>
      </c>
      <c r="D206" s="4" t="s">
        <v>28</v>
      </c>
      <c r="E206" s="5" t="s">
        <v>464</v>
      </c>
      <c r="F206" s="25" t="s">
        <v>465</v>
      </c>
      <c r="G206" s="30" t="s">
        <v>33</v>
      </c>
      <c r="H206" s="18">
        <v>3</v>
      </c>
      <c r="I206" s="30" t="s">
        <v>18</v>
      </c>
      <c r="J206" s="6" t="s">
        <v>18</v>
      </c>
      <c r="K206" s="6" t="s">
        <v>18</v>
      </c>
      <c r="L206" s="18" t="s">
        <v>18</v>
      </c>
      <c r="M206" s="27">
        <f t="shared" si="13"/>
        <v>0</v>
      </c>
      <c r="N206" s="18" t="str">
        <f t="shared" si="12"/>
        <v>špatně</v>
      </c>
    </row>
    <row r="207" spans="2:14" ht="30">
      <c r="B207" s="17" t="s">
        <v>39</v>
      </c>
      <c r="C207" s="4" t="s">
        <v>27</v>
      </c>
      <c r="D207" s="4" t="s">
        <v>28</v>
      </c>
      <c r="E207" s="5" t="s">
        <v>466</v>
      </c>
      <c r="F207" s="25" t="s">
        <v>467</v>
      </c>
      <c r="G207" s="30" t="s">
        <v>33</v>
      </c>
      <c r="H207" s="18">
        <v>3</v>
      </c>
      <c r="I207" s="30" t="s">
        <v>18</v>
      </c>
      <c r="J207" s="6" t="s">
        <v>18</v>
      </c>
      <c r="K207" s="6" t="s">
        <v>18</v>
      </c>
      <c r="L207" s="18" t="s">
        <v>18</v>
      </c>
      <c r="M207" s="27">
        <f t="shared" si="13"/>
        <v>0</v>
      </c>
      <c r="N207" s="18" t="str">
        <f t="shared" si="12"/>
        <v>špatně</v>
      </c>
    </row>
    <row r="208" spans="2:14">
      <c r="B208" s="17" t="s">
        <v>26</v>
      </c>
      <c r="C208" s="4" t="s">
        <v>27</v>
      </c>
      <c r="D208" s="4" t="s">
        <v>468</v>
      </c>
      <c r="E208" s="5" t="s">
        <v>469</v>
      </c>
      <c r="F208" s="25" t="s">
        <v>470</v>
      </c>
      <c r="G208" s="30" t="s">
        <v>33</v>
      </c>
      <c r="H208" s="18">
        <v>3</v>
      </c>
      <c r="I208" s="30" t="s">
        <v>18</v>
      </c>
      <c r="J208" s="6" t="s">
        <v>18</v>
      </c>
      <c r="K208" s="6" t="s">
        <v>18</v>
      </c>
      <c r="L208" s="18" t="s">
        <v>18</v>
      </c>
      <c r="M208" s="27">
        <f t="shared" si="13"/>
        <v>0</v>
      </c>
      <c r="N208" s="18" t="str">
        <f t="shared" si="12"/>
        <v>špatně</v>
      </c>
    </row>
    <row r="209" spans="2:14" ht="30">
      <c r="B209" s="17" t="s">
        <v>26</v>
      </c>
      <c r="C209" s="4" t="s">
        <v>27</v>
      </c>
      <c r="D209" s="4" t="s">
        <v>468</v>
      </c>
      <c r="E209" s="5" t="s">
        <v>471</v>
      </c>
      <c r="F209" s="25" t="s">
        <v>472</v>
      </c>
      <c r="G209" s="30" t="s">
        <v>33</v>
      </c>
      <c r="H209" s="18">
        <v>3</v>
      </c>
      <c r="I209" s="30" t="s">
        <v>18</v>
      </c>
      <c r="J209" s="6" t="s">
        <v>18</v>
      </c>
      <c r="K209" s="6" t="s">
        <v>18</v>
      </c>
      <c r="L209" s="18" t="s">
        <v>18</v>
      </c>
      <c r="M209" s="27">
        <f t="shared" si="13"/>
        <v>0</v>
      </c>
      <c r="N209" s="18" t="str">
        <f t="shared" si="12"/>
        <v>špatně</v>
      </c>
    </row>
    <row r="210" spans="2:14" ht="30">
      <c r="B210" s="17" t="s">
        <v>26</v>
      </c>
      <c r="C210" s="4" t="s">
        <v>27</v>
      </c>
      <c r="D210" s="4" t="s">
        <v>468</v>
      </c>
      <c r="E210" s="5" t="s">
        <v>473</v>
      </c>
      <c r="F210" s="25" t="s">
        <v>474</v>
      </c>
      <c r="G210" s="30" t="s">
        <v>33</v>
      </c>
      <c r="H210" s="18">
        <v>3</v>
      </c>
      <c r="I210" s="30" t="s">
        <v>18</v>
      </c>
      <c r="J210" s="6" t="s">
        <v>18</v>
      </c>
      <c r="K210" s="6" t="s">
        <v>18</v>
      </c>
      <c r="L210" s="18" t="s">
        <v>18</v>
      </c>
      <c r="M210" s="27">
        <f t="shared" si="13"/>
        <v>0</v>
      </c>
      <c r="N210" s="18" t="str">
        <f t="shared" si="12"/>
        <v>špatně</v>
      </c>
    </row>
    <row r="211" spans="2:14" ht="30" hidden="1">
      <c r="B211" s="17" t="s">
        <v>75</v>
      </c>
      <c r="C211" s="4" t="s">
        <v>76</v>
      </c>
      <c r="D211" s="4" t="s">
        <v>475</v>
      </c>
      <c r="E211" s="5" t="s">
        <v>476</v>
      </c>
      <c r="F211" s="25" t="s">
        <v>477</v>
      </c>
      <c r="G211" s="30" t="s">
        <v>17</v>
      </c>
      <c r="H211" s="31" t="str">
        <f>IF(G211="A","-","")</f>
        <v/>
      </c>
      <c r="I211" s="30" t="s">
        <v>18</v>
      </c>
      <c r="J211" s="7" t="s">
        <v>19</v>
      </c>
      <c r="K211" s="7" t="s">
        <v>19</v>
      </c>
      <c r="L211" s="31" t="s">
        <v>19</v>
      </c>
      <c r="M211" s="34" t="s">
        <v>19</v>
      </c>
      <c r="N211" s="18" t="str">
        <f t="shared" si="12"/>
        <v>špatně</v>
      </c>
    </row>
    <row r="212" spans="2:14" hidden="1">
      <c r="B212" s="17" t="s">
        <v>75</v>
      </c>
      <c r="C212" s="4" t="s">
        <v>76</v>
      </c>
      <c r="D212" s="4" t="s">
        <v>202</v>
      </c>
      <c r="E212" s="5" t="s">
        <v>297</v>
      </c>
      <c r="F212" s="25" t="s">
        <v>478</v>
      </c>
      <c r="G212" s="30" t="s">
        <v>17</v>
      </c>
      <c r="H212" s="31" t="str">
        <f>IF(G212="A","-","")</f>
        <v/>
      </c>
      <c r="I212" s="30" t="s">
        <v>18</v>
      </c>
      <c r="J212" s="7" t="s">
        <v>19</v>
      </c>
      <c r="K212" s="7" t="s">
        <v>19</v>
      </c>
      <c r="L212" s="31" t="s">
        <v>19</v>
      </c>
      <c r="M212" s="34" t="s">
        <v>19</v>
      </c>
      <c r="N212" s="18" t="str">
        <f t="shared" si="12"/>
        <v>špatně</v>
      </c>
    </row>
    <row r="213" spans="2:14" ht="45">
      <c r="B213" s="17" t="s">
        <v>39</v>
      </c>
      <c r="C213" s="4" t="s">
        <v>27</v>
      </c>
      <c r="D213" s="4" t="s">
        <v>28</v>
      </c>
      <c r="E213" s="5" t="s">
        <v>479</v>
      </c>
      <c r="F213" s="25" t="s">
        <v>480</v>
      </c>
      <c r="G213" s="30" t="s">
        <v>33</v>
      </c>
      <c r="H213" s="18">
        <v>3</v>
      </c>
      <c r="I213" s="30" t="s">
        <v>18</v>
      </c>
      <c r="J213" s="6" t="s">
        <v>18</v>
      </c>
      <c r="K213" s="6" t="s">
        <v>18</v>
      </c>
      <c r="L213" s="18" t="s">
        <v>18</v>
      </c>
      <c r="M213" s="27">
        <f t="shared" si="13"/>
        <v>0</v>
      </c>
      <c r="N213" s="18" t="str">
        <f t="shared" si="12"/>
        <v>špatně</v>
      </c>
    </row>
    <row r="214" spans="2:14" ht="30" hidden="1">
      <c r="B214" s="17" t="s">
        <v>39</v>
      </c>
      <c r="C214" s="4" t="s">
        <v>27</v>
      </c>
      <c r="D214" s="4" t="s">
        <v>369</v>
      </c>
      <c r="E214" s="5" t="s">
        <v>370</v>
      </c>
      <c r="F214" s="25" t="s">
        <v>481</v>
      </c>
      <c r="G214" s="30" t="s">
        <v>33</v>
      </c>
      <c r="H214" s="18">
        <v>1</v>
      </c>
      <c r="I214" s="30" t="s">
        <v>18</v>
      </c>
      <c r="J214" s="6" t="s">
        <v>18</v>
      </c>
      <c r="K214" s="7" t="s">
        <v>19</v>
      </c>
      <c r="L214" s="31" t="s">
        <v>19</v>
      </c>
      <c r="M214" s="27">
        <f t="shared" si="13"/>
        <v>0</v>
      </c>
      <c r="N214" s="18" t="str">
        <f t="shared" si="12"/>
        <v>špatně</v>
      </c>
    </row>
    <row r="215" spans="2:14" hidden="1">
      <c r="B215" s="17" t="s">
        <v>75</v>
      </c>
      <c r="C215" s="4" t="s">
        <v>76</v>
      </c>
      <c r="D215" s="4" t="s">
        <v>202</v>
      </c>
      <c r="E215" s="5" t="s">
        <v>482</v>
      </c>
      <c r="F215" s="25" t="s">
        <v>483</v>
      </c>
      <c r="G215" s="30" t="s">
        <v>17</v>
      </c>
      <c r="H215" s="31" t="str">
        <f>IF(G215="A","-","")</f>
        <v/>
      </c>
      <c r="I215" s="30" t="s">
        <v>18</v>
      </c>
      <c r="J215" s="7" t="s">
        <v>19</v>
      </c>
      <c r="K215" s="7" t="s">
        <v>19</v>
      </c>
      <c r="L215" s="31" t="s">
        <v>19</v>
      </c>
      <c r="M215" s="34" t="s">
        <v>19</v>
      </c>
      <c r="N215" s="18" t="str">
        <f t="shared" si="12"/>
        <v>špatně</v>
      </c>
    </row>
    <row r="216" spans="2:14" ht="30">
      <c r="B216" s="17" t="s">
        <v>12</v>
      </c>
      <c r="C216" s="4" t="s">
        <v>13</v>
      </c>
      <c r="D216" s="4" t="s">
        <v>44</v>
      </c>
      <c r="E216" s="5" t="s">
        <v>484</v>
      </c>
      <c r="F216" s="25" t="s">
        <v>485</v>
      </c>
      <c r="G216" s="30" t="s">
        <v>33</v>
      </c>
      <c r="H216" s="18">
        <v>3</v>
      </c>
      <c r="I216" s="30" t="s">
        <v>18</v>
      </c>
      <c r="J216" s="6" t="s">
        <v>18</v>
      </c>
      <c r="K216" s="6" t="s">
        <v>18</v>
      </c>
      <c r="L216" s="18" t="s">
        <v>18</v>
      </c>
      <c r="M216" s="27">
        <f t="shared" si="13"/>
        <v>0</v>
      </c>
      <c r="N216" s="18" t="str">
        <f t="shared" si="12"/>
        <v>špatně</v>
      </c>
    </row>
    <row r="217" spans="2:14" ht="30">
      <c r="B217" s="17" t="s">
        <v>12</v>
      </c>
      <c r="C217" s="4" t="s">
        <v>13</v>
      </c>
      <c r="D217" s="4" t="s">
        <v>44</v>
      </c>
      <c r="E217" s="5" t="s">
        <v>486</v>
      </c>
      <c r="F217" s="25" t="s">
        <v>487</v>
      </c>
      <c r="G217" s="30" t="s">
        <v>33</v>
      </c>
      <c r="H217" s="18">
        <v>3</v>
      </c>
      <c r="I217" s="30" t="s">
        <v>18</v>
      </c>
      <c r="J217" s="6" t="s">
        <v>18</v>
      </c>
      <c r="K217" s="6" t="s">
        <v>18</v>
      </c>
      <c r="L217" s="18" t="s">
        <v>18</v>
      </c>
      <c r="M217" s="27">
        <f t="shared" si="13"/>
        <v>0</v>
      </c>
      <c r="N217" s="18" t="str">
        <f t="shared" si="12"/>
        <v>špatně</v>
      </c>
    </row>
    <row r="218" spans="2:14" ht="30">
      <c r="B218" s="17" t="s">
        <v>12</v>
      </c>
      <c r="C218" s="4" t="s">
        <v>13</v>
      </c>
      <c r="D218" s="4" t="s">
        <v>44</v>
      </c>
      <c r="E218" s="5" t="s">
        <v>488</v>
      </c>
      <c r="F218" s="25" t="s">
        <v>489</v>
      </c>
      <c r="G218" s="30" t="s">
        <v>33</v>
      </c>
      <c r="H218" s="18">
        <v>3</v>
      </c>
      <c r="I218" s="30" t="s">
        <v>18</v>
      </c>
      <c r="J218" s="6" t="s">
        <v>18</v>
      </c>
      <c r="K218" s="6" t="s">
        <v>18</v>
      </c>
      <c r="L218" s="18" t="s">
        <v>18</v>
      </c>
      <c r="M218" s="27">
        <f t="shared" si="13"/>
        <v>0</v>
      </c>
      <c r="N218" s="18" t="str">
        <f t="shared" si="12"/>
        <v>špatně</v>
      </c>
    </row>
    <row r="219" spans="2:14" ht="30">
      <c r="B219" s="17" t="s">
        <v>12</v>
      </c>
      <c r="C219" s="4" t="s">
        <v>13</v>
      </c>
      <c r="D219" s="4" t="s">
        <v>44</v>
      </c>
      <c r="E219" s="5" t="s">
        <v>490</v>
      </c>
      <c r="F219" s="25" t="s">
        <v>491</v>
      </c>
      <c r="G219" s="30" t="s">
        <v>33</v>
      </c>
      <c r="H219" s="18">
        <v>3</v>
      </c>
      <c r="I219" s="30" t="s">
        <v>18</v>
      </c>
      <c r="J219" s="6" t="s">
        <v>18</v>
      </c>
      <c r="K219" s="6" t="s">
        <v>18</v>
      </c>
      <c r="L219" s="18" t="s">
        <v>18</v>
      </c>
      <c r="M219" s="27">
        <f t="shared" si="13"/>
        <v>0</v>
      </c>
      <c r="N219" s="18" t="str">
        <f t="shared" si="12"/>
        <v>špatně</v>
      </c>
    </row>
    <row r="220" spans="2:14" ht="30">
      <c r="B220" s="17" t="s">
        <v>12</v>
      </c>
      <c r="C220" s="4" t="s">
        <v>13</v>
      </c>
      <c r="D220" s="4" t="s">
        <v>44</v>
      </c>
      <c r="E220" s="5" t="s">
        <v>492</v>
      </c>
      <c r="F220" s="25" t="s">
        <v>493</v>
      </c>
      <c r="G220" s="30" t="s">
        <v>33</v>
      </c>
      <c r="H220" s="18">
        <v>3</v>
      </c>
      <c r="I220" s="30" t="s">
        <v>18</v>
      </c>
      <c r="J220" s="6" t="s">
        <v>18</v>
      </c>
      <c r="K220" s="6" t="s">
        <v>18</v>
      </c>
      <c r="L220" s="18" t="s">
        <v>18</v>
      </c>
      <c r="M220" s="27">
        <f t="shared" si="13"/>
        <v>0</v>
      </c>
      <c r="N220" s="18" t="str">
        <f t="shared" si="12"/>
        <v>špatně</v>
      </c>
    </row>
    <row r="221" spans="2:14" ht="30">
      <c r="B221" s="17" t="s">
        <v>12</v>
      </c>
      <c r="C221" s="4" t="s">
        <v>13</v>
      </c>
      <c r="D221" s="4" t="s">
        <v>14</v>
      </c>
      <c r="E221" s="5" t="s">
        <v>494</v>
      </c>
      <c r="F221" s="25" t="s">
        <v>495</v>
      </c>
      <c r="G221" s="30" t="s">
        <v>33</v>
      </c>
      <c r="H221" s="18">
        <v>3</v>
      </c>
      <c r="I221" s="30" t="s">
        <v>18</v>
      </c>
      <c r="J221" s="6" t="s">
        <v>18</v>
      </c>
      <c r="K221" s="6" t="s">
        <v>18</v>
      </c>
      <c r="L221" s="18" t="s">
        <v>18</v>
      </c>
      <c r="M221" s="27">
        <f t="shared" si="13"/>
        <v>0</v>
      </c>
      <c r="N221" s="18" t="str">
        <f t="shared" si="12"/>
        <v>špatně</v>
      </c>
    </row>
    <row r="222" spans="2:14" ht="30">
      <c r="B222" s="17" t="s">
        <v>12</v>
      </c>
      <c r="C222" s="4" t="s">
        <v>72</v>
      </c>
      <c r="D222" s="4" t="s">
        <v>72</v>
      </c>
      <c r="E222" s="5" t="s">
        <v>73</v>
      </c>
      <c r="F222" s="25" t="s">
        <v>496</v>
      </c>
      <c r="G222" s="30" t="s">
        <v>33</v>
      </c>
      <c r="H222" s="18">
        <v>3</v>
      </c>
      <c r="I222" s="30" t="s">
        <v>18</v>
      </c>
      <c r="J222" s="6" t="s">
        <v>18</v>
      </c>
      <c r="K222" s="6" t="s">
        <v>18</v>
      </c>
      <c r="L222" s="18" t="s">
        <v>18</v>
      </c>
      <c r="M222" s="27">
        <f t="shared" si="13"/>
        <v>0</v>
      </c>
      <c r="N222" s="18" t="str">
        <f t="shared" si="12"/>
        <v>špatně</v>
      </c>
    </row>
    <row r="223" spans="2:14" ht="30">
      <c r="B223" s="17" t="s">
        <v>12</v>
      </c>
      <c r="C223" s="4" t="s">
        <v>72</v>
      </c>
      <c r="D223" s="4" t="s">
        <v>72</v>
      </c>
      <c r="E223" s="5" t="s">
        <v>73</v>
      </c>
      <c r="F223" s="25" t="s">
        <v>497</v>
      </c>
      <c r="G223" s="30" t="s">
        <v>33</v>
      </c>
      <c r="H223" s="18">
        <v>3</v>
      </c>
      <c r="I223" s="30" t="s">
        <v>18</v>
      </c>
      <c r="J223" s="6" t="s">
        <v>18</v>
      </c>
      <c r="K223" s="6" t="s">
        <v>18</v>
      </c>
      <c r="L223" s="18" t="s">
        <v>18</v>
      </c>
      <c r="M223" s="27">
        <f t="shared" si="13"/>
        <v>0</v>
      </c>
      <c r="N223" s="18" t="str">
        <f t="shared" si="12"/>
        <v>špatně</v>
      </c>
    </row>
    <row r="224" spans="2:14">
      <c r="B224" s="17" t="s">
        <v>26</v>
      </c>
      <c r="C224" s="4" t="s">
        <v>197</v>
      </c>
      <c r="D224" s="4" t="s">
        <v>198</v>
      </c>
      <c r="E224" s="5" t="s">
        <v>199</v>
      </c>
      <c r="F224" s="25" t="s">
        <v>498</v>
      </c>
      <c r="G224" s="30" t="s">
        <v>33</v>
      </c>
      <c r="H224" s="18">
        <v>3</v>
      </c>
      <c r="I224" s="30" t="s">
        <v>18</v>
      </c>
      <c r="J224" s="6" t="s">
        <v>18</v>
      </c>
      <c r="K224" s="6" t="s">
        <v>18</v>
      </c>
      <c r="L224" s="18" t="s">
        <v>18</v>
      </c>
      <c r="M224" s="27">
        <f t="shared" si="13"/>
        <v>0</v>
      </c>
      <c r="N224" s="18" t="str">
        <f t="shared" si="12"/>
        <v>špatně</v>
      </c>
    </row>
    <row r="225" spans="2:14" ht="30" hidden="1">
      <c r="B225" s="17" t="s">
        <v>75</v>
      </c>
      <c r="C225" s="4" t="s">
        <v>76</v>
      </c>
      <c r="D225" s="4" t="s">
        <v>223</v>
      </c>
      <c r="E225" s="5" t="s">
        <v>417</v>
      </c>
      <c r="F225" s="25" t="s">
        <v>499</v>
      </c>
      <c r="G225" s="30" t="s">
        <v>17</v>
      </c>
      <c r="H225" s="31" t="str">
        <f>IF(G225="A","-","")</f>
        <v/>
      </c>
      <c r="I225" s="30" t="s">
        <v>18</v>
      </c>
      <c r="J225" s="7" t="s">
        <v>19</v>
      </c>
      <c r="K225" s="7" t="s">
        <v>19</v>
      </c>
      <c r="L225" s="31" t="s">
        <v>19</v>
      </c>
      <c r="M225" s="34" t="s">
        <v>19</v>
      </c>
      <c r="N225" s="18" t="str">
        <f t="shared" si="12"/>
        <v>špatně</v>
      </c>
    </row>
    <row r="226" spans="2:14" ht="30">
      <c r="B226" s="17" t="s">
        <v>26</v>
      </c>
      <c r="C226" s="4" t="s">
        <v>27</v>
      </c>
      <c r="D226" s="4" t="s">
        <v>500</v>
      </c>
      <c r="E226" s="5" t="s">
        <v>501</v>
      </c>
      <c r="F226" s="25" t="s">
        <v>502</v>
      </c>
      <c r="G226" s="30" t="s">
        <v>33</v>
      </c>
      <c r="H226" s="18">
        <v>3</v>
      </c>
      <c r="I226" s="30" t="s">
        <v>18</v>
      </c>
      <c r="J226" s="6" t="s">
        <v>18</v>
      </c>
      <c r="K226" s="6" t="s">
        <v>18</v>
      </c>
      <c r="L226" s="18" t="s">
        <v>18</v>
      </c>
      <c r="M226" s="27">
        <f t="shared" si="13"/>
        <v>0</v>
      </c>
      <c r="N226" s="18" t="str">
        <f t="shared" si="12"/>
        <v>špatně</v>
      </c>
    </row>
    <row r="227" spans="2:14" ht="30" hidden="1">
      <c r="B227" s="17" t="s">
        <v>75</v>
      </c>
      <c r="C227" s="4" t="s">
        <v>76</v>
      </c>
      <c r="D227" s="4" t="s">
        <v>223</v>
      </c>
      <c r="E227" s="5" t="s">
        <v>503</v>
      </c>
      <c r="F227" s="25" t="s">
        <v>504</v>
      </c>
      <c r="G227" s="30" t="s">
        <v>17</v>
      </c>
      <c r="H227" s="31" t="str">
        <f>IF(G227="A","-","")</f>
        <v/>
      </c>
      <c r="I227" s="30" t="s">
        <v>18</v>
      </c>
      <c r="J227" s="7" t="s">
        <v>19</v>
      </c>
      <c r="K227" s="7" t="s">
        <v>19</v>
      </c>
      <c r="L227" s="31" t="s">
        <v>19</v>
      </c>
      <c r="M227" s="34" t="s">
        <v>19</v>
      </c>
      <c r="N227" s="18" t="str">
        <f t="shared" si="12"/>
        <v>špatně</v>
      </c>
    </row>
    <row r="228" spans="2:14" hidden="1">
      <c r="B228" s="17" t="s">
        <v>75</v>
      </c>
      <c r="C228" s="4" t="s">
        <v>76</v>
      </c>
      <c r="D228" s="4" t="s">
        <v>223</v>
      </c>
      <c r="E228" s="5" t="s">
        <v>505</v>
      </c>
      <c r="F228" s="25" t="s">
        <v>506</v>
      </c>
      <c r="G228" s="30" t="s">
        <v>17</v>
      </c>
      <c r="H228" s="31" t="str">
        <f>IF(G228="A","-","")</f>
        <v/>
      </c>
      <c r="I228" s="30" t="s">
        <v>18</v>
      </c>
      <c r="J228" s="7" t="s">
        <v>19</v>
      </c>
      <c r="K228" s="7" t="s">
        <v>19</v>
      </c>
      <c r="L228" s="31" t="s">
        <v>19</v>
      </c>
      <c r="M228" s="34" t="s">
        <v>19</v>
      </c>
      <c r="N228" s="18" t="str">
        <f t="shared" si="12"/>
        <v>špatně</v>
      </c>
    </row>
    <row r="229" spans="2:14" ht="30">
      <c r="B229" s="17" t="s">
        <v>26</v>
      </c>
      <c r="C229" s="4" t="s">
        <v>27</v>
      </c>
      <c r="D229" s="4" t="s">
        <v>500</v>
      </c>
      <c r="E229" s="5" t="s">
        <v>507</v>
      </c>
      <c r="F229" s="25" t="s">
        <v>508</v>
      </c>
      <c r="G229" s="30" t="s">
        <v>33</v>
      </c>
      <c r="H229" s="18">
        <v>3</v>
      </c>
      <c r="I229" s="30" t="s">
        <v>18</v>
      </c>
      <c r="J229" s="6" t="s">
        <v>18</v>
      </c>
      <c r="K229" s="6" t="s">
        <v>18</v>
      </c>
      <c r="L229" s="18" t="s">
        <v>18</v>
      </c>
      <c r="M229" s="27">
        <f t="shared" si="13"/>
        <v>0</v>
      </c>
      <c r="N229" s="18" t="str">
        <f t="shared" si="12"/>
        <v>špatně</v>
      </c>
    </row>
    <row r="230" spans="2:14">
      <c r="B230" s="17" t="s">
        <v>26</v>
      </c>
      <c r="C230" s="4" t="s">
        <v>27</v>
      </c>
      <c r="D230" s="4" t="s">
        <v>500</v>
      </c>
      <c r="E230" s="5" t="s">
        <v>509</v>
      </c>
      <c r="F230" s="25" t="s">
        <v>510</v>
      </c>
      <c r="G230" s="30" t="s">
        <v>33</v>
      </c>
      <c r="H230" s="18">
        <v>3</v>
      </c>
      <c r="I230" s="30" t="s">
        <v>18</v>
      </c>
      <c r="J230" s="6" t="s">
        <v>18</v>
      </c>
      <c r="K230" s="6" t="s">
        <v>18</v>
      </c>
      <c r="L230" s="18" t="s">
        <v>18</v>
      </c>
      <c r="M230" s="27">
        <f t="shared" si="13"/>
        <v>0</v>
      </c>
      <c r="N230" s="18" t="str">
        <f t="shared" si="12"/>
        <v>špatně</v>
      </c>
    </row>
    <row r="231" spans="2:14" ht="30" hidden="1">
      <c r="B231" s="17" t="s">
        <v>75</v>
      </c>
      <c r="C231" s="4" t="s">
        <v>76</v>
      </c>
      <c r="D231" s="4" t="s">
        <v>223</v>
      </c>
      <c r="E231" s="5" t="s">
        <v>511</v>
      </c>
      <c r="F231" s="25" t="s">
        <v>512</v>
      </c>
      <c r="G231" s="30" t="s">
        <v>17</v>
      </c>
      <c r="H231" s="31" t="str">
        <f>IF(G231="A","-","")</f>
        <v/>
      </c>
      <c r="I231" s="30" t="s">
        <v>18</v>
      </c>
      <c r="J231" s="7" t="s">
        <v>19</v>
      </c>
      <c r="K231" s="7" t="s">
        <v>19</v>
      </c>
      <c r="L231" s="31" t="s">
        <v>19</v>
      </c>
      <c r="M231" s="34" t="s">
        <v>19</v>
      </c>
      <c r="N231" s="18" t="str">
        <f t="shared" si="12"/>
        <v>špatně</v>
      </c>
    </row>
    <row r="232" spans="2:14" ht="30" hidden="1">
      <c r="B232" s="17" t="s">
        <v>75</v>
      </c>
      <c r="C232" s="4" t="s">
        <v>76</v>
      </c>
      <c r="D232" s="4" t="s">
        <v>223</v>
      </c>
      <c r="E232" s="5" t="s">
        <v>513</v>
      </c>
      <c r="F232" s="25" t="s">
        <v>514</v>
      </c>
      <c r="G232" s="30" t="s">
        <v>17</v>
      </c>
      <c r="H232" s="31" t="str">
        <f>IF(G232="A","-","")</f>
        <v/>
      </c>
      <c r="I232" s="30" t="s">
        <v>18</v>
      </c>
      <c r="J232" s="7" t="s">
        <v>19</v>
      </c>
      <c r="K232" s="7" t="s">
        <v>19</v>
      </c>
      <c r="L232" s="31" t="s">
        <v>19</v>
      </c>
      <c r="M232" s="34" t="s">
        <v>19</v>
      </c>
      <c r="N232" s="18" t="str">
        <f t="shared" si="12"/>
        <v>špatně</v>
      </c>
    </row>
    <row r="233" spans="2:14" ht="30" hidden="1">
      <c r="B233" s="17" t="s">
        <v>75</v>
      </c>
      <c r="C233" s="4" t="s">
        <v>76</v>
      </c>
      <c r="D233" s="4" t="s">
        <v>223</v>
      </c>
      <c r="E233" s="5" t="s">
        <v>364</v>
      </c>
      <c r="F233" s="25" t="s">
        <v>515</v>
      </c>
      <c r="G233" s="30" t="s">
        <v>17</v>
      </c>
      <c r="H233" s="31" t="str">
        <f>IF(G233="A","-","")</f>
        <v/>
      </c>
      <c r="I233" s="30" t="s">
        <v>18</v>
      </c>
      <c r="J233" s="7" t="s">
        <v>19</v>
      </c>
      <c r="K233" s="7" t="s">
        <v>19</v>
      </c>
      <c r="L233" s="31" t="s">
        <v>19</v>
      </c>
      <c r="M233" s="34" t="s">
        <v>19</v>
      </c>
      <c r="N233" s="18" t="str">
        <f t="shared" si="12"/>
        <v>špatně</v>
      </c>
    </row>
    <row r="234" spans="2:14" hidden="1">
      <c r="B234" s="17" t="s">
        <v>75</v>
      </c>
      <c r="C234" s="4" t="s">
        <v>516</v>
      </c>
      <c r="D234" s="4" t="s">
        <v>517</v>
      </c>
      <c r="E234" s="5" t="s">
        <v>518</v>
      </c>
      <c r="F234" s="25" t="s">
        <v>519</v>
      </c>
      <c r="G234" s="30" t="s">
        <v>17</v>
      </c>
      <c r="H234" s="31" t="str">
        <f>IF(G234="A","-","")</f>
        <v/>
      </c>
      <c r="I234" s="30" t="s">
        <v>18</v>
      </c>
      <c r="J234" s="7" t="s">
        <v>19</v>
      </c>
      <c r="K234" s="7" t="s">
        <v>19</v>
      </c>
      <c r="L234" s="31" t="s">
        <v>19</v>
      </c>
      <c r="M234" s="34" t="s">
        <v>19</v>
      </c>
      <c r="N234" s="18" t="str">
        <f t="shared" si="12"/>
        <v>špatně</v>
      </c>
    </row>
    <row r="235" spans="2:14" hidden="1">
      <c r="B235" s="17" t="s">
        <v>75</v>
      </c>
      <c r="C235" s="4" t="s">
        <v>516</v>
      </c>
      <c r="D235" s="4" t="s">
        <v>517</v>
      </c>
      <c r="E235" s="5" t="s">
        <v>520</v>
      </c>
      <c r="F235" s="25" t="s">
        <v>521</v>
      </c>
      <c r="G235" s="30" t="s">
        <v>17</v>
      </c>
      <c r="H235" s="31" t="str">
        <f>IF(G235="A","-","")</f>
        <v/>
      </c>
      <c r="I235" s="30" t="s">
        <v>18</v>
      </c>
      <c r="J235" s="7" t="s">
        <v>19</v>
      </c>
      <c r="K235" s="7" t="s">
        <v>19</v>
      </c>
      <c r="L235" s="31" t="s">
        <v>19</v>
      </c>
      <c r="M235" s="34" t="s">
        <v>19</v>
      </c>
      <c r="N235" s="18" t="str">
        <f t="shared" si="12"/>
        <v>špatně</v>
      </c>
    </row>
    <row r="236" spans="2:14" ht="30">
      <c r="B236" s="17" t="s">
        <v>26</v>
      </c>
      <c r="C236" s="4" t="s">
        <v>27</v>
      </c>
      <c r="D236" s="4" t="s">
        <v>500</v>
      </c>
      <c r="E236" s="5" t="s">
        <v>522</v>
      </c>
      <c r="F236" s="25" t="s">
        <v>523</v>
      </c>
      <c r="G236" s="30" t="s">
        <v>33</v>
      </c>
      <c r="H236" s="18">
        <v>3</v>
      </c>
      <c r="I236" s="30" t="s">
        <v>18</v>
      </c>
      <c r="J236" s="6" t="s">
        <v>18</v>
      </c>
      <c r="K236" s="6" t="s">
        <v>18</v>
      </c>
      <c r="L236" s="18" t="s">
        <v>18</v>
      </c>
      <c r="M236" s="27">
        <f t="shared" si="13"/>
        <v>0</v>
      </c>
      <c r="N236" s="18" t="str">
        <f t="shared" si="12"/>
        <v>špatně</v>
      </c>
    </row>
    <row r="237" spans="2:14" ht="30">
      <c r="B237" s="17" t="s">
        <v>26</v>
      </c>
      <c r="C237" s="4" t="s">
        <v>27</v>
      </c>
      <c r="D237" s="4" t="s">
        <v>500</v>
      </c>
      <c r="E237" s="5" t="s">
        <v>364</v>
      </c>
      <c r="F237" s="25" t="s">
        <v>524</v>
      </c>
      <c r="G237" s="30" t="s">
        <v>33</v>
      </c>
      <c r="H237" s="18">
        <v>3</v>
      </c>
      <c r="I237" s="30" t="s">
        <v>18</v>
      </c>
      <c r="J237" s="6" t="s">
        <v>18</v>
      </c>
      <c r="K237" s="6" t="s">
        <v>18</v>
      </c>
      <c r="L237" s="18" t="s">
        <v>18</v>
      </c>
      <c r="M237" s="27">
        <f t="shared" si="13"/>
        <v>0</v>
      </c>
      <c r="N237" s="18" t="str">
        <f t="shared" si="12"/>
        <v>špatně</v>
      </c>
    </row>
    <row r="238" spans="2:14" ht="30" hidden="1">
      <c r="B238" s="17" t="s">
        <v>39</v>
      </c>
      <c r="C238" s="4" t="s">
        <v>27</v>
      </c>
      <c r="D238" s="4" t="s">
        <v>223</v>
      </c>
      <c r="E238" s="5" t="s">
        <v>437</v>
      </c>
      <c r="F238" s="25" t="s">
        <v>525</v>
      </c>
      <c r="G238" s="30" t="s">
        <v>17</v>
      </c>
      <c r="H238" s="31" t="str">
        <f>IF(G238="A","-","")</f>
        <v/>
      </c>
      <c r="I238" s="30" t="s">
        <v>18</v>
      </c>
      <c r="J238" s="7" t="s">
        <v>19</v>
      </c>
      <c r="K238" s="7" t="s">
        <v>19</v>
      </c>
      <c r="L238" s="31" t="s">
        <v>19</v>
      </c>
      <c r="M238" s="34" t="s">
        <v>19</v>
      </c>
      <c r="N238" s="18" t="str">
        <f t="shared" si="12"/>
        <v>špatně</v>
      </c>
    </row>
    <row r="239" spans="2:14" hidden="1">
      <c r="B239" s="17" t="s">
        <v>75</v>
      </c>
      <c r="C239" s="4" t="s">
        <v>516</v>
      </c>
      <c r="D239" s="4" t="s">
        <v>517</v>
      </c>
      <c r="E239" s="5" t="s">
        <v>526</v>
      </c>
      <c r="F239" s="25" t="s">
        <v>527</v>
      </c>
      <c r="G239" s="30" t="s">
        <v>17</v>
      </c>
      <c r="H239" s="31" t="str">
        <f>IF(G239="A","-","")</f>
        <v/>
      </c>
      <c r="I239" s="30" t="s">
        <v>18</v>
      </c>
      <c r="J239" s="7" t="s">
        <v>19</v>
      </c>
      <c r="K239" s="7" t="s">
        <v>19</v>
      </c>
      <c r="L239" s="31" t="s">
        <v>19</v>
      </c>
      <c r="M239" s="34" t="s">
        <v>19</v>
      </c>
      <c r="N239" s="18" t="str">
        <f t="shared" si="12"/>
        <v>špatně</v>
      </c>
    </row>
    <row r="240" spans="2:14" ht="60" hidden="1">
      <c r="B240" s="17" t="s">
        <v>39</v>
      </c>
      <c r="C240" s="4" t="s">
        <v>27</v>
      </c>
      <c r="D240" s="4" t="s">
        <v>223</v>
      </c>
      <c r="E240" s="5" t="s">
        <v>528</v>
      </c>
      <c r="F240" s="25" t="s">
        <v>529</v>
      </c>
      <c r="G240" s="30" t="s">
        <v>17</v>
      </c>
      <c r="H240" s="31" t="str">
        <f>IF(G240="A","-","")</f>
        <v/>
      </c>
      <c r="I240" s="30" t="s">
        <v>18</v>
      </c>
      <c r="J240" s="7" t="s">
        <v>19</v>
      </c>
      <c r="K240" s="7" t="s">
        <v>19</v>
      </c>
      <c r="L240" s="31" t="s">
        <v>19</v>
      </c>
      <c r="M240" s="34" t="s">
        <v>19</v>
      </c>
      <c r="N240" s="18" t="str">
        <f t="shared" si="12"/>
        <v>špatně</v>
      </c>
    </row>
    <row r="241" spans="2:14" ht="30" hidden="1">
      <c r="B241" s="17" t="s">
        <v>75</v>
      </c>
      <c r="C241" s="4" t="s">
        <v>516</v>
      </c>
      <c r="D241" s="4" t="s">
        <v>295</v>
      </c>
      <c r="E241" s="5"/>
      <c r="F241" s="25" t="s">
        <v>530</v>
      </c>
      <c r="G241" s="30" t="s">
        <v>17</v>
      </c>
      <c r="H241" s="31" t="str">
        <f>IF(G241="A","-","")</f>
        <v/>
      </c>
      <c r="I241" s="30" t="s">
        <v>18</v>
      </c>
      <c r="J241" s="7" t="s">
        <v>19</v>
      </c>
      <c r="K241" s="7" t="s">
        <v>19</v>
      </c>
      <c r="L241" s="31" t="s">
        <v>19</v>
      </c>
      <c r="M241" s="34" t="s">
        <v>19</v>
      </c>
      <c r="N241" s="18" t="str">
        <f t="shared" si="12"/>
        <v>špatně</v>
      </c>
    </row>
    <row r="242" spans="2:14" hidden="1">
      <c r="B242" s="17" t="s">
        <v>531</v>
      </c>
      <c r="C242" s="4" t="s">
        <v>323</v>
      </c>
      <c r="D242" s="4" t="s">
        <v>324</v>
      </c>
      <c r="E242" s="4" t="s">
        <v>324</v>
      </c>
      <c r="F242" s="25" t="s">
        <v>532</v>
      </c>
      <c r="G242" s="30" t="s">
        <v>33</v>
      </c>
      <c r="H242" s="18">
        <v>1</v>
      </c>
      <c r="I242" s="30" t="s">
        <v>18</v>
      </c>
      <c r="J242" s="6" t="s">
        <v>18</v>
      </c>
      <c r="K242" s="7" t="s">
        <v>19</v>
      </c>
      <c r="L242" s="31" t="s">
        <v>19</v>
      </c>
      <c r="M242" s="27">
        <f t="shared" si="13"/>
        <v>0</v>
      </c>
      <c r="N242" s="18" t="str">
        <f t="shared" si="12"/>
        <v>špatně</v>
      </c>
    </row>
    <row r="243" spans="2:14" ht="30" hidden="1">
      <c r="B243" s="17" t="s">
        <v>531</v>
      </c>
      <c r="C243" s="4" t="s">
        <v>323</v>
      </c>
      <c r="D243" s="4" t="s">
        <v>410</v>
      </c>
      <c r="E243" s="5" t="s">
        <v>533</v>
      </c>
      <c r="F243" s="25" t="s">
        <v>534</v>
      </c>
      <c r="G243" s="30" t="s">
        <v>33</v>
      </c>
      <c r="H243" s="18">
        <v>1</v>
      </c>
      <c r="I243" s="30" t="s">
        <v>18</v>
      </c>
      <c r="J243" s="6" t="s">
        <v>18</v>
      </c>
      <c r="K243" s="7" t="s">
        <v>19</v>
      </c>
      <c r="L243" s="31" t="s">
        <v>19</v>
      </c>
      <c r="M243" s="27">
        <f t="shared" si="13"/>
        <v>0</v>
      </c>
      <c r="N243" s="18" t="str">
        <f t="shared" si="12"/>
        <v>špatně</v>
      </c>
    </row>
    <row r="244" spans="2:14">
      <c r="B244" s="17" t="s">
        <v>26</v>
      </c>
      <c r="C244" s="4" t="s">
        <v>27</v>
      </c>
      <c r="D244" s="4" t="s">
        <v>535</v>
      </c>
      <c r="E244" s="5" t="s">
        <v>536</v>
      </c>
      <c r="F244" s="25" t="s">
        <v>537</v>
      </c>
      <c r="G244" s="30" t="s">
        <v>33</v>
      </c>
      <c r="H244" s="18">
        <v>3</v>
      </c>
      <c r="I244" s="30" t="s">
        <v>18</v>
      </c>
      <c r="J244" s="6" t="s">
        <v>18</v>
      </c>
      <c r="K244" s="6" t="s">
        <v>18</v>
      </c>
      <c r="L244" s="18" t="s">
        <v>18</v>
      </c>
      <c r="M244" s="27">
        <f t="shared" si="13"/>
        <v>0</v>
      </c>
      <c r="N244" s="18" t="str">
        <f t="shared" si="12"/>
        <v>špatně</v>
      </c>
    </row>
    <row r="245" spans="2:14" ht="30">
      <c r="B245" s="17" t="s">
        <v>26</v>
      </c>
      <c r="C245" s="4" t="s">
        <v>27</v>
      </c>
      <c r="D245" s="4" t="s">
        <v>535</v>
      </c>
      <c r="E245" s="5" t="s">
        <v>538</v>
      </c>
      <c r="F245" s="25" t="s">
        <v>539</v>
      </c>
      <c r="G245" s="30" t="s">
        <v>33</v>
      </c>
      <c r="H245" s="18">
        <v>3</v>
      </c>
      <c r="I245" s="30" t="s">
        <v>18</v>
      </c>
      <c r="J245" s="6" t="s">
        <v>18</v>
      </c>
      <c r="K245" s="6" t="s">
        <v>18</v>
      </c>
      <c r="L245" s="18" t="s">
        <v>18</v>
      </c>
      <c r="M245" s="27">
        <f t="shared" si="13"/>
        <v>0</v>
      </c>
      <c r="N245" s="18" t="str">
        <f t="shared" si="12"/>
        <v>špatně</v>
      </c>
    </row>
    <row r="246" spans="2:14" hidden="1">
      <c r="B246" s="17" t="s">
        <v>531</v>
      </c>
      <c r="C246" s="4" t="s">
        <v>516</v>
      </c>
      <c r="D246" s="4" t="s">
        <v>517</v>
      </c>
      <c r="E246" s="5" t="s">
        <v>518</v>
      </c>
      <c r="F246" s="25" t="s">
        <v>519</v>
      </c>
      <c r="G246" s="30" t="s">
        <v>33</v>
      </c>
      <c r="H246" s="18">
        <v>1</v>
      </c>
      <c r="I246" s="30" t="s">
        <v>18</v>
      </c>
      <c r="J246" s="6" t="s">
        <v>18</v>
      </c>
      <c r="K246" s="7" t="s">
        <v>19</v>
      </c>
      <c r="L246" s="31" t="s">
        <v>19</v>
      </c>
      <c r="M246" s="27">
        <f t="shared" si="13"/>
        <v>0</v>
      </c>
      <c r="N246" s="18" t="str">
        <f t="shared" si="12"/>
        <v>špatně</v>
      </c>
    </row>
    <row r="247" spans="2:14" hidden="1">
      <c r="B247" s="17" t="s">
        <v>531</v>
      </c>
      <c r="C247" s="4" t="s">
        <v>516</v>
      </c>
      <c r="D247" s="4" t="s">
        <v>517</v>
      </c>
      <c r="E247" s="5" t="s">
        <v>520</v>
      </c>
      <c r="F247" s="25" t="s">
        <v>521</v>
      </c>
      <c r="G247" s="30" t="s">
        <v>33</v>
      </c>
      <c r="H247" s="18">
        <v>1</v>
      </c>
      <c r="I247" s="30" t="s">
        <v>18</v>
      </c>
      <c r="J247" s="6" t="s">
        <v>18</v>
      </c>
      <c r="K247" s="7" t="s">
        <v>19</v>
      </c>
      <c r="L247" s="31" t="s">
        <v>19</v>
      </c>
      <c r="M247" s="27">
        <f t="shared" si="13"/>
        <v>0</v>
      </c>
      <c r="N247" s="18" t="str">
        <f t="shared" si="12"/>
        <v>špatně</v>
      </c>
    </row>
    <row r="248" spans="2:14" hidden="1">
      <c r="B248" s="17" t="s">
        <v>531</v>
      </c>
      <c r="C248" s="4" t="s">
        <v>516</v>
      </c>
      <c r="D248" s="4" t="s">
        <v>517</v>
      </c>
      <c r="E248" s="5" t="s">
        <v>526</v>
      </c>
      <c r="F248" s="25" t="s">
        <v>527</v>
      </c>
      <c r="G248" s="30" t="s">
        <v>33</v>
      </c>
      <c r="H248" s="18">
        <v>1</v>
      </c>
      <c r="I248" s="30" t="s">
        <v>18</v>
      </c>
      <c r="J248" s="6" t="s">
        <v>18</v>
      </c>
      <c r="K248" s="7" t="s">
        <v>19</v>
      </c>
      <c r="L248" s="31" t="s">
        <v>19</v>
      </c>
      <c r="M248" s="27">
        <f t="shared" si="13"/>
        <v>0</v>
      </c>
      <c r="N248" s="18" t="str">
        <f t="shared" si="12"/>
        <v>špatně</v>
      </c>
    </row>
    <row r="249" spans="2:14" ht="45" hidden="1">
      <c r="B249" s="17" t="s">
        <v>531</v>
      </c>
      <c r="C249" s="4" t="s">
        <v>76</v>
      </c>
      <c r="D249" s="4" t="s">
        <v>202</v>
      </c>
      <c r="E249" s="5" t="s">
        <v>301</v>
      </c>
      <c r="F249" s="25" t="s">
        <v>540</v>
      </c>
      <c r="G249" s="30" t="s">
        <v>33</v>
      </c>
      <c r="H249" s="18">
        <v>2</v>
      </c>
      <c r="I249" s="30" t="s">
        <v>18</v>
      </c>
      <c r="J249" s="6" t="s">
        <v>18</v>
      </c>
      <c r="K249" s="6" t="s">
        <v>18</v>
      </c>
      <c r="L249" s="31" t="s">
        <v>19</v>
      </c>
      <c r="M249" s="27">
        <f t="shared" si="13"/>
        <v>0</v>
      </c>
      <c r="N249" s="18" t="str">
        <f t="shared" si="12"/>
        <v>špatně</v>
      </c>
    </row>
    <row r="250" spans="2:14" ht="30" hidden="1">
      <c r="B250" s="17" t="s">
        <v>531</v>
      </c>
      <c r="C250" s="4" t="s">
        <v>76</v>
      </c>
      <c r="D250" s="4" t="s">
        <v>202</v>
      </c>
      <c r="E250" s="5" t="s">
        <v>541</v>
      </c>
      <c r="F250" s="25" t="s">
        <v>542</v>
      </c>
      <c r="G250" s="30" t="s">
        <v>33</v>
      </c>
      <c r="H250" s="18">
        <v>2</v>
      </c>
      <c r="I250" s="30" t="s">
        <v>18</v>
      </c>
      <c r="J250" s="6" t="s">
        <v>18</v>
      </c>
      <c r="K250" s="6" t="s">
        <v>18</v>
      </c>
      <c r="L250" s="31" t="s">
        <v>19</v>
      </c>
      <c r="M250" s="27">
        <f t="shared" si="13"/>
        <v>0</v>
      </c>
      <c r="N250" s="18" t="str">
        <f t="shared" si="12"/>
        <v>špatně</v>
      </c>
    </row>
    <row r="251" spans="2:14" ht="30" hidden="1">
      <c r="B251" s="17" t="s">
        <v>531</v>
      </c>
      <c r="C251" s="4" t="s">
        <v>76</v>
      </c>
      <c r="D251" s="4" t="s">
        <v>226</v>
      </c>
      <c r="E251" s="5" t="s">
        <v>543</v>
      </c>
      <c r="F251" s="25" t="s">
        <v>544</v>
      </c>
      <c r="G251" s="30" t="s">
        <v>33</v>
      </c>
      <c r="H251" s="18">
        <v>1</v>
      </c>
      <c r="I251" s="30" t="s">
        <v>18</v>
      </c>
      <c r="J251" s="6" t="s">
        <v>18</v>
      </c>
      <c r="K251" s="7" t="s">
        <v>19</v>
      </c>
      <c r="L251" s="31" t="s">
        <v>19</v>
      </c>
      <c r="M251" s="27">
        <f t="shared" si="13"/>
        <v>0</v>
      </c>
      <c r="N251" s="18" t="str">
        <f t="shared" si="12"/>
        <v>špatně</v>
      </c>
    </row>
    <row r="252" spans="2:14" ht="30" hidden="1">
      <c r="B252" s="17" t="s">
        <v>531</v>
      </c>
      <c r="C252" s="4" t="s">
        <v>76</v>
      </c>
      <c r="D252" s="4" t="s">
        <v>226</v>
      </c>
      <c r="E252" s="5" t="s">
        <v>545</v>
      </c>
      <c r="F252" s="25" t="s">
        <v>546</v>
      </c>
      <c r="G252" s="30" t="s">
        <v>33</v>
      </c>
      <c r="H252" s="18">
        <v>1</v>
      </c>
      <c r="I252" s="30" t="s">
        <v>18</v>
      </c>
      <c r="J252" s="6" t="s">
        <v>18</v>
      </c>
      <c r="K252" s="7" t="s">
        <v>19</v>
      </c>
      <c r="L252" s="31" t="s">
        <v>19</v>
      </c>
      <c r="M252" s="27">
        <f t="shared" si="13"/>
        <v>0</v>
      </c>
      <c r="N252" s="18" t="str">
        <f t="shared" si="12"/>
        <v>špatně</v>
      </c>
    </row>
    <row r="253" spans="2:14" ht="30" hidden="1">
      <c r="B253" s="17" t="s">
        <v>531</v>
      </c>
      <c r="C253" s="4" t="s">
        <v>76</v>
      </c>
      <c r="D253" s="4" t="s">
        <v>226</v>
      </c>
      <c r="E253" s="5" t="s">
        <v>266</v>
      </c>
      <c r="F253" s="25" t="s">
        <v>547</v>
      </c>
      <c r="G253" s="30" t="s">
        <v>33</v>
      </c>
      <c r="H253" s="18">
        <v>1</v>
      </c>
      <c r="I253" s="30" t="s">
        <v>18</v>
      </c>
      <c r="J253" s="6" t="s">
        <v>18</v>
      </c>
      <c r="K253" s="7" t="s">
        <v>19</v>
      </c>
      <c r="L253" s="31" t="s">
        <v>19</v>
      </c>
      <c r="M253" s="27">
        <f t="shared" si="13"/>
        <v>0</v>
      </c>
      <c r="N253" s="18" t="str">
        <f t="shared" si="12"/>
        <v>špatně</v>
      </c>
    </row>
    <row r="254" spans="2:14" ht="30" hidden="1">
      <c r="B254" s="17" t="s">
        <v>531</v>
      </c>
      <c r="C254" s="4" t="s">
        <v>76</v>
      </c>
      <c r="D254" s="4" t="s">
        <v>226</v>
      </c>
      <c r="E254" s="5" t="s">
        <v>269</v>
      </c>
      <c r="F254" s="25" t="s">
        <v>548</v>
      </c>
      <c r="G254" s="30" t="s">
        <v>33</v>
      </c>
      <c r="H254" s="18">
        <v>1</v>
      </c>
      <c r="I254" s="30" t="s">
        <v>18</v>
      </c>
      <c r="J254" s="6" t="s">
        <v>18</v>
      </c>
      <c r="K254" s="7" t="s">
        <v>19</v>
      </c>
      <c r="L254" s="31" t="s">
        <v>19</v>
      </c>
      <c r="M254" s="27">
        <f t="shared" si="13"/>
        <v>0</v>
      </c>
      <c r="N254" s="18" t="str">
        <f t="shared" si="12"/>
        <v>špatně</v>
      </c>
    </row>
    <row r="255" spans="2:14" ht="45" hidden="1">
      <c r="B255" s="17" t="s">
        <v>531</v>
      </c>
      <c r="C255" s="4" t="s">
        <v>76</v>
      </c>
      <c r="D255" s="4" t="s">
        <v>226</v>
      </c>
      <c r="E255" s="5" t="s">
        <v>439</v>
      </c>
      <c r="F255" s="25" t="s">
        <v>549</v>
      </c>
      <c r="G255" s="30" t="s">
        <v>33</v>
      </c>
      <c r="H255" s="18">
        <v>1</v>
      </c>
      <c r="I255" s="30" t="s">
        <v>18</v>
      </c>
      <c r="J255" s="6" t="s">
        <v>18</v>
      </c>
      <c r="K255" s="7" t="s">
        <v>19</v>
      </c>
      <c r="L255" s="31" t="s">
        <v>19</v>
      </c>
      <c r="M255" s="27">
        <f t="shared" si="13"/>
        <v>0</v>
      </c>
      <c r="N255" s="18" t="str">
        <f t="shared" si="12"/>
        <v>špatně</v>
      </c>
    </row>
    <row r="256" spans="2:14" hidden="1">
      <c r="B256" s="17" t="s">
        <v>531</v>
      </c>
      <c r="C256" s="4" t="s">
        <v>76</v>
      </c>
      <c r="D256" s="4" t="s">
        <v>77</v>
      </c>
      <c r="E256" s="5" t="s">
        <v>78</v>
      </c>
      <c r="F256" s="25" t="s">
        <v>79</v>
      </c>
      <c r="G256" s="30" t="s">
        <v>33</v>
      </c>
      <c r="H256" s="18">
        <v>2</v>
      </c>
      <c r="I256" s="30" t="s">
        <v>18</v>
      </c>
      <c r="J256" s="6" t="s">
        <v>18</v>
      </c>
      <c r="K256" s="6" t="s">
        <v>18</v>
      </c>
      <c r="L256" s="31" t="s">
        <v>19</v>
      </c>
      <c r="M256" s="27">
        <f t="shared" si="13"/>
        <v>0</v>
      </c>
      <c r="N256" s="18" t="str">
        <f t="shared" si="12"/>
        <v>špatně</v>
      </c>
    </row>
    <row r="257" spans="2:14" ht="30" hidden="1">
      <c r="B257" s="17" t="s">
        <v>531</v>
      </c>
      <c r="C257" s="4" t="s">
        <v>76</v>
      </c>
      <c r="D257" s="4" t="s">
        <v>223</v>
      </c>
      <c r="E257" s="5" t="s">
        <v>550</v>
      </c>
      <c r="F257" s="25" t="s">
        <v>499</v>
      </c>
      <c r="G257" s="30" t="s">
        <v>33</v>
      </c>
      <c r="H257" s="18">
        <v>1</v>
      </c>
      <c r="I257" s="30" t="s">
        <v>18</v>
      </c>
      <c r="J257" s="6" t="s">
        <v>18</v>
      </c>
      <c r="K257" s="7" t="s">
        <v>19</v>
      </c>
      <c r="L257" s="31" t="s">
        <v>19</v>
      </c>
      <c r="M257" s="27">
        <f t="shared" si="13"/>
        <v>0</v>
      </c>
      <c r="N257" s="18" t="str">
        <f t="shared" si="12"/>
        <v>špatně</v>
      </c>
    </row>
    <row r="258" spans="2:14" ht="30" hidden="1">
      <c r="B258" s="17" t="s">
        <v>531</v>
      </c>
      <c r="C258" s="4" t="s">
        <v>76</v>
      </c>
      <c r="D258" s="4" t="s">
        <v>223</v>
      </c>
      <c r="E258" s="5" t="s">
        <v>503</v>
      </c>
      <c r="F258" s="25" t="s">
        <v>504</v>
      </c>
      <c r="G258" s="30" t="s">
        <v>33</v>
      </c>
      <c r="H258" s="18">
        <v>1</v>
      </c>
      <c r="I258" s="30" t="s">
        <v>18</v>
      </c>
      <c r="J258" s="6" t="s">
        <v>18</v>
      </c>
      <c r="K258" s="7" t="s">
        <v>19</v>
      </c>
      <c r="L258" s="31" t="s">
        <v>19</v>
      </c>
      <c r="M258" s="27">
        <f t="shared" si="13"/>
        <v>0</v>
      </c>
      <c r="N258" s="18" t="str">
        <f t="shared" si="12"/>
        <v>špatně</v>
      </c>
    </row>
    <row r="259" spans="2:14" ht="30" hidden="1">
      <c r="B259" s="17" t="s">
        <v>531</v>
      </c>
      <c r="C259" s="4" t="s">
        <v>76</v>
      </c>
      <c r="D259" s="4" t="s">
        <v>223</v>
      </c>
      <c r="E259" s="5" t="s">
        <v>503</v>
      </c>
      <c r="F259" s="25" t="s">
        <v>504</v>
      </c>
      <c r="G259" s="30" t="s">
        <v>33</v>
      </c>
      <c r="H259" s="18">
        <v>1</v>
      </c>
      <c r="I259" s="30" t="s">
        <v>18</v>
      </c>
      <c r="J259" s="6" t="s">
        <v>18</v>
      </c>
      <c r="K259" s="7" t="s">
        <v>19</v>
      </c>
      <c r="L259" s="31" t="s">
        <v>19</v>
      </c>
      <c r="M259" s="27">
        <f t="shared" si="13"/>
        <v>0</v>
      </c>
      <c r="N259" s="18" t="str">
        <f t="shared" si="12"/>
        <v>špatně</v>
      </c>
    </row>
    <row r="260" spans="2:14" hidden="1">
      <c r="B260" s="17" t="s">
        <v>531</v>
      </c>
      <c r="C260" s="4" t="s">
        <v>76</v>
      </c>
      <c r="D260" s="4" t="s">
        <v>223</v>
      </c>
      <c r="E260" s="5" t="s">
        <v>505</v>
      </c>
      <c r="F260" s="25" t="s">
        <v>506</v>
      </c>
      <c r="G260" s="30" t="s">
        <v>33</v>
      </c>
      <c r="H260" s="18">
        <v>1</v>
      </c>
      <c r="I260" s="30" t="s">
        <v>18</v>
      </c>
      <c r="J260" s="6" t="s">
        <v>18</v>
      </c>
      <c r="K260" s="7" t="s">
        <v>19</v>
      </c>
      <c r="L260" s="31" t="s">
        <v>19</v>
      </c>
      <c r="M260" s="27">
        <f t="shared" si="13"/>
        <v>0</v>
      </c>
      <c r="N260" s="18" t="str">
        <f t="shared" si="12"/>
        <v>špatně</v>
      </c>
    </row>
    <row r="261" spans="2:14" ht="30">
      <c r="B261" s="17" t="s">
        <v>39</v>
      </c>
      <c r="C261" s="4" t="s">
        <v>27</v>
      </c>
      <c r="D261" s="4" t="s">
        <v>500</v>
      </c>
      <c r="E261" s="5" t="s">
        <v>501</v>
      </c>
      <c r="F261" s="25" t="s">
        <v>502</v>
      </c>
      <c r="G261" s="30" t="s">
        <v>33</v>
      </c>
      <c r="H261" s="18">
        <v>3</v>
      </c>
      <c r="I261" s="30" t="s">
        <v>18</v>
      </c>
      <c r="J261" s="6" t="s">
        <v>18</v>
      </c>
      <c r="K261" s="6" t="s">
        <v>18</v>
      </c>
      <c r="L261" s="18" t="s">
        <v>18</v>
      </c>
      <c r="M261" s="27">
        <f t="shared" ref="M261:M280" si="14">IF(I261="Ano",5,0)+IF(J261="Ano",3,0)+IF(K261="Ano",1,0)</f>
        <v>0</v>
      </c>
      <c r="N261" s="18" t="str">
        <f t="shared" ref="N261:N280" si="15">IF(COUNTIF(I261:L261,"Ano")=1,"správně","špatně")</f>
        <v>špatně</v>
      </c>
    </row>
    <row r="262" spans="2:14" ht="30">
      <c r="B262" s="17" t="s">
        <v>39</v>
      </c>
      <c r="C262" s="4" t="s">
        <v>27</v>
      </c>
      <c r="D262" s="4" t="s">
        <v>500</v>
      </c>
      <c r="E262" s="5" t="s">
        <v>522</v>
      </c>
      <c r="F262" s="25" t="s">
        <v>523</v>
      </c>
      <c r="G262" s="30" t="s">
        <v>33</v>
      </c>
      <c r="H262" s="18">
        <v>3</v>
      </c>
      <c r="I262" s="30" t="s">
        <v>18</v>
      </c>
      <c r="J262" s="6" t="s">
        <v>18</v>
      </c>
      <c r="K262" s="6" t="s">
        <v>18</v>
      </c>
      <c r="L262" s="18" t="s">
        <v>18</v>
      </c>
      <c r="M262" s="27">
        <f t="shared" si="14"/>
        <v>0</v>
      </c>
      <c r="N262" s="18" t="str">
        <f t="shared" si="15"/>
        <v>špatně</v>
      </c>
    </row>
    <row r="263" spans="2:14" ht="30" hidden="1">
      <c r="B263" s="17" t="s">
        <v>531</v>
      </c>
      <c r="C263" s="4" t="s">
        <v>76</v>
      </c>
      <c r="D263" s="4" t="s">
        <v>223</v>
      </c>
      <c r="E263" s="5" t="s">
        <v>511</v>
      </c>
      <c r="F263" s="25" t="s">
        <v>512</v>
      </c>
      <c r="G263" s="30" t="s">
        <v>33</v>
      </c>
      <c r="H263" s="18">
        <v>1</v>
      </c>
      <c r="I263" s="30" t="s">
        <v>18</v>
      </c>
      <c r="J263" s="6" t="s">
        <v>18</v>
      </c>
      <c r="K263" s="7" t="s">
        <v>19</v>
      </c>
      <c r="L263" s="31" t="s">
        <v>19</v>
      </c>
      <c r="M263" s="27">
        <f t="shared" si="14"/>
        <v>0</v>
      </c>
      <c r="N263" s="18" t="str">
        <f t="shared" si="15"/>
        <v>špatně</v>
      </c>
    </row>
    <row r="264" spans="2:14" ht="30" hidden="1">
      <c r="B264" s="17" t="s">
        <v>531</v>
      </c>
      <c r="C264" s="4" t="s">
        <v>76</v>
      </c>
      <c r="D264" s="4" t="s">
        <v>223</v>
      </c>
      <c r="E264" s="5" t="s">
        <v>513</v>
      </c>
      <c r="F264" s="25" t="s">
        <v>514</v>
      </c>
      <c r="G264" s="30" t="s">
        <v>33</v>
      </c>
      <c r="H264" s="18">
        <v>1</v>
      </c>
      <c r="I264" s="30" t="s">
        <v>18</v>
      </c>
      <c r="J264" s="6" t="s">
        <v>18</v>
      </c>
      <c r="K264" s="7" t="s">
        <v>19</v>
      </c>
      <c r="L264" s="31" t="s">
        <v>19</v>
      </c>
      <c r="M264" s="27">
        <f t="shared" si="14"/>
        <v>0</v>
      </c>
      <c r="N264" s="18" t="str">
        <f t="shared" si="15"/>
        <v>špatně</v>
      </c>
    </row>
    <row r="265" spans="2:14" ht="30" hidden="1">
      <c r="B265" s="17" t="s">
        <v>531</v>
      </c>
      <c r="C265" s="4" t="s">
        <v>76</v>
      </c>
      <c r="D265" s="5" t="s">
        <v>475</v>
      </c>
      <c r="E265" s="5" t="s">
        <v>551</v>
      </c>
      <c r="F265" s="25" t="s">
        <v>552</v>
      </c>
      <c r="G265" s="30" t="s">
        <v>33</v>
      </c>
      <c r="H265" s="18">
        <v>1</v>
      </c>
      <c r="I265" s="30" t="s">
        <v>18</v>
      </c>
      <c r="J265" s="6" t="s">
        <v>18</v>
      </c>
      <c r="K265" s="7" t="s">
        <v>19</v>
      </c>
      <c r="L265" s="31" t="s">
        <v>19</v>
      </c>
      <c r="M265" s="27">
        <f t="shared" si="14"/>
        <v>0</v>
      </c>
      <c r="N265" s="18" t="str">
        <f t="shared" si="15"/>
        <v>špatně</v>
      </c>
    </row>
    <row r="266" spans="2:14">
      <c r="B266" s="17" t="s">
        <v>39</v>
      </c>
      <c r="C266" s="4" t="s">
        <v>27</v>
      </c>
      <c r="D266" s="4" t="s">
        <v>535</v>
      </c>
      <c r="E266" s="5" t="s">
        <v>553</v>
      </c>
      <c r="F266" s="25" t="s">
        <v>537</v>
      </c>
      <c r="G266" s="30" t="s">
        <v>33</v>
      </c>
      <c r="H266" s="18">
        <v>3</v>
      </c>
      <c r="I266" s="30" t="s">
        <v>18</v>
      </c>
      <c r="J266" s="6" t="s">
        <v>18</v>
      </c>
      <c r="K266" s="6" t="s">
        <v>18</v>
      </c>
      <c r="L266" s="18" t="s">
        <v>18</v>
      </c>
      <c r="M266" s="27">
        <f t="shared" si="14"/>
        <v>0</v>
      </c>
      <c r="N266" s="18" t="str">
        <f t="shared" si="15"/>
        <v>špatně</v>
      </c>
    </row>
    <row r="267" spans="2:14" ht="30">
      <c r="B267" s="17" t="s">
        <v>39</v>
      </c>
      <c r="C267" s="4" t="s">
        <v>27</v>
      </c>
      <c r="D267" s="4" t="s">
        <v>535</v>
      </c>
      <c r="E267" s="5" t="s">
        <v>538</v>
      </c>
      <c r="F267" s="25" t="s">
        <v>539</v>
      </c>
      <c r="G267" s="30" t="s">
        <v>33</v>
      </c>
      <c r="H267" s="18">
        <v>3</v>
      </c>
      <c r="I267" s="30" t="s">
        <v>18</v>
      </c>
      <c r="J267" s="6" t="s">
        <v>18</v>
      </c>
      <c r="K267" s="6" t="s">
        <v>18</v>
      </c>
      <c r="L267" s="18" t="s">
        <v>18</v>
      </c>
      <c r="M267" s="27">
        <f t="shared" si="14"/>
        <v>0</v>
      </c>
      <c r="N267" s="18" t="str">
        <f t="shared" si="15"/>
        <v>špatně</v>
      </c>
    </row>
    <row r="268" spans="2:14" hidden="1">
      <c r="B268" s="17" t="s">
        <v>39</v>
      </c>
      <c r="C268" s="4" t="s">
        <v>27</v>
      </c>
      <c r="D268" s="4" t="s">
        <v>445</v>
      </c>
      <c r="E268" s="5" t="s">
        <v>554</v>
      </c>
      <c r="F268" s="25" t="s">
        <v>555</v>
      </c>
      <c r="G268" s="30" t="s">
        <v>33</v>
      </c>
      <c r="H268" s="18">
        <v>2</v>
      </c>
      <c r="I268" s="30" t="s">
        <v>18</v>
      </c>
      <c r="J268" s="6" t="s">
        <v>18</v>
      </c>
      <c r="K268" s="6" t="s">
        <v>18</v>
      </c>
      <c r="L268" s="31" t="s">
        <v>19</v>
      </c>
      <c r="M268" s="27">
        <f t="shared" si="14"/>
        <v>0</v>
      </c>
      <c r="N268" s="18" t="str">
        <f t="shared" si="15"/>
        <v>špatně</v>
      </c>
    </row>
    <row r="269" spans="2:14" ht="30">
      <c r="B269" s="17" t="s">
        <v>26</v>
      </c>
      <c r="C269" s="4" t="s">
        <v>27</v>
      </c>
      <c r="D269" s="4" t="s">
        <v>223</v>
      </c>
      <c r="E269" s="5" t="s">
        <v>28</v>
      </c>
      <c r="F269" s="25" t="s">
        <v>556</v>
      </c>
      <c r="G269" s="30" t="s">
        <v>33</v>
      </c>
      <c r="H269" s="18">
        <v>3</v>
      </c>
      <c r="I269" s="30" t="s">
        <v>18</v>
      </c>
      <c r="J269" s="6" t="s">
        <v>18</v>
      </c>
      <c r="K269" s="6" t="s">
        <v>18</v>
      </c>
      <c r="L269" s="18" t="s">
        <v>18</v>
      </c>
      <c r="M269" s="27">
        <f t="shared" si="14"/>
        <v>0</v>
      </c>
      <c r="N269" s="18" t="str">
        <f t="shared" si="15"/>
        <v>špatně</v>
      </c>
    </row>
    <row r="270" spans="2:14" ht="30" hidden="1">
      <c r="B270" s="17" t="s">
        <v>39</v>
      </c>
      <c r="C270" s="4" t="s">
        <v>27</v>
      </c>
      <c r="D270" s="4" t="s">
        <v>445</v>
      </c>
      <c r="E270" s="5" t="s">
        <v>557</v>
      </c>
      <c r="F270" s="25" t="s">
        <v>558</v>
      </c>
      <c r="G270" s="30" t="s">
        <v>33</v>
      </c>
      <c r="H270" s="18">
        <v>2</v>
      </c>
      <c r="I270" s="30" t="s">
        <v>18</v>
      </c>
      <c r="J270" s="6" t="s">
        <v>18</v>
      </c>
      <c r="K270" s="6" t="s">
        <v>18</v>
      </c>
      <c r="L270" s="31" t="s">
        <v>19</v>
      </c>
      <c r="M270" s="27">
        <f t="shared" si="14"/>
        <v>0</v>
      </c>
      <c r="N270" s="18" t="str">
        <f t="shared" si="15"/>
        <v>špatně</v>
      </c>
    </row>
    <row r="271" spans="2:14" ht="30" hidden="1">
      <c r="B271" s="17" t="s">
        <v>39</v>
      </c>
      <c r="C271" s="4" t="s">
        <v>27</v>
      </c>
      <c r="D271" s="4" t="s">
        <v>445</v>
      </c>
      <c r="E271" s="5" t="s">
        <v>559</v>
      </c>
      <c r="F271" s="25" t="s">
        <v>560</v>
      </c>
      <c r="G271" s="30" t="s">
        <v>33</v>
      </c>
      <c r="H271" s="18">
        <v>2</v>
      </c>
      <c r="I271" s="30" t="s">
        <v>18</v>
      </c>
      <c r="J271" s="6" t="s">
        <v>18</v>
      </c>
      <c r="K271" s="6" t="s">
        <v>18</v>
      </c>
      <c r="L271" s="31" t="s">
        <v>19</v>
      </c>
      <c r="M271" s="27">
        <f t="shared" si="14"/>
        <v>0</v>
      </c>
      <c r="N271" s="18" t="str">
        <f t="shared" si="15"/>
        <v>špatně</v>
      </c>
    </row>
    <row r="272" spans="2:14" hidden="1">
      <c r="B272" s="17" t="s">
        <v>39</v>
      </c>
      <c r="C272" s="4" t="s">
        <v>27</v>
      </c>
      <c r="D272" s="4" t="s">
        <v>223</v>
      </c>
      <c r="E272" s="5" t="s">
        <v>561</v>
      </c>
      <c r="F272" s="25" t="s">
        <v>562</v>
      </c>
      <c r="G272" s="30" t="s">
        <v>33</v>
      </c>
      <c r="H272" s="18">
        <v>1</v>
      </c>
      <c r="I272" s="30" t="s">
        <v>18</v>
      </c>
      <c r="J272" s="6" t="s">
        <v>18</v>
      </c>
      <c r="K272" s="7" t="s">
        <v>19</v>
      </c>
      <c r="L272" s="31" t="s">
        <v>19</v>
      </c>
      <c r="M272" s="27">
        <f t="shared" si="14"/>
        <v>0</v>
      </c>
      <c r="N272" s="18" t="str">
        <f t="shared" si="15"/>
        <v>špatně</v>
      </c>
    </row>
    <row r="273" spans="2:14" ht="30" hidden="1">
      <c r="B273" s="17" t="s">
        <v>39</v>
      </c>
      <c r="C273" s="4" t="s">
        <v>76</v>
      </c>
      <c r="D273" s="4" t="s">
        <v>563</v>
      </c>
      <c r="E273" s="5" t="s">
        <v>564</v>
      </c>
      <c r="F273" s="25" t="s">
        <v>565</v>
      </c>
      <c r="G273" s="30" t="s">
        <v>33</v>
      </c>
      <c r="H273" s="18">
        <v>1</v>
      </c>
      <c r="I273" s="30" t="s">
        <v>18</v>
      </c>
      <c r="J273" s="6" t="s">
        <v>18</v>
      </c>
      <c r="K273" s="7" t="s">
        <v>19</v>
      </c>
      <c r="L273" s="31" t="s">
        <v>19</v>
      </c>
      <c r="M273" s="27">
        <f t="shared" si="14"/>
        <v>0</v>
      </c>
      <c r="N273" s="18" t="str">
        <f t="shared" si="15"/>
        <v>špatně</v>
      </c>
    </row>
    <row r="274" spans="2:14" hidden="1">
      <c r="B274" s="17" t="s">
        <v>39</v>
      </c>
      <c r="C274" s="4" t="s">
        <v>76</v>
      </c>
      <c r="D274" s="4" t="s">
        <v>563</v>
      </c>
      <c r="E274" s="5" t="s">
        <v>566</v>
      </c>
      <c r="F274" s="25" t="s">
        <v>567</v>
      </c>
      <c r="G274" s="30" t="s">
        <v>33</v>
      </c>
      <c r="H274" s="18">
        <v>1</v>
      </c>
      <c r="I274" s="30" t="s">
        <v>18</v>
      </c>
      <c r="J274" s="6" t="s">
        <v>18</v>
      </c>
      <c r="K274" s="7" t="s">
        <v>19</v>
      </c>
      <c r="L274" s="31" t="s">
        <v>19</v>
      </c>
      <c r="M274" s="27">
        <f t="shared" si="14"/>
        <v>0</v>
      </c>
      <c r="N274" s="18" t="str">
        <f t="shared" si="15"/>
        <v>špatně</v>
      </c>
    </row>
    <row r="275" spans="2:14" ht="30" hidden="1">
      <c r="B275" s="17" t="s">
        <v>39</v>
      </c>
      <c r="C275" s="4" t="s">
        <v>76</v>
      </c>
      <c r="D275" s="4" t="s">
        <v>248</v>
      </c>
      <c r="E275" s="5" t="s">
        <v>568</v>
      </c>
      <c r="F275" s="25" t="s">
        <v>569</v>
      </c>
      <c r="G275" s="30" t="s">
        <v>17</v>
      </c>
      <c r="H275" s="31" t="str">
        <f>IF(G275="A","-","")</f>
        <v/>
      </c>
      <c r="I275" s="30" t="s">
        <v>18</v>
      </c>
      <c r="J275" s="7" t="s">
        <v>19</v>
      </c>
      <c r="K275" s="7" t="s">
        <v>19</v>
      </c>
      <c r="L275" s="31" t="s">
        <v>19</v>
      </c>
      <c r="M275" s="34" t="s">
        <v>19</v>
      </c>
      <c r="N275" s="18" t="str">
        <f t="shared" si="15"/>
        <v>špatně</v>
      </c>
    </row>
    <row r="276" spans="2:14" ht="30" hidden="1">
      <c r="B276" s="17" t="s">
        <v>39</v>
      </c>
      <c r="C276" s="4" t="s">
        <v>76</v>
      </c>
      <c r="D276" s="4" t="s">
        <v>570</v>
      </c>
      <c r="E276" s="5" t="s">
        <v>571</v>
      </c>
      <c r="F276" s="25" t="s">
        <v>572</v>
      </c>
      <c r="G276" s="30" t="s">
        <v>33</v>
      </c>
      <c r="H276" s="18">
        <v>2</v>
      </c>
      <c r="I276" s="30" t="s">
        <v>18</v>
      </c>
      <c r="J276" s="6" t="s">
        <v>18</v>
      </c>
      <c r="K276" s="6" t="s">
        <v>18</v>
      </c>
      <c r="L276" s="31" t="s">
        <v>19</v>
      </c>
      <c r="M276" s="27">
        <f t="shared" si="14"/>
        <v>0</v>
      </c>
      <c r="N276" s="18" t="str">
        <f t="shared" si="15"/>
        <v>špatně</v>
      </c>
    </row>
    <row r="277" spans="2:14" ht="30" hidden="1">
      <c r="B277" s="17" t="s">
        <v>39</v>
      </c>
      <c r="C277" s="4" t="s">
        <v>76</v>
      </c>
      <c r="D277" s="4" t="s">
        <v>570</v>
      </c>
      <c r="E277" s="5" t="s">
        <v>570</v>
      </c>
      <c r="F277" s="25" t="s">
        <v>573</v>
      </c>
      <c r="G277" s="30" t="s">
        <v>33</v>
      </c>
      <c r="H277" s="18">
        <v>2</v>
      </c>
      <c r="I277" s="30" t="s">
        <v>18</v>
      </c>
      <c r="J277" s="6" t="s">
        <v>18</v>
      </c>
      <c r="K277" s="6" t="s">
        <v>18</v>
      </c>
      <c r="L277" s="31" t="s">
        <v>19</v>
      </c>
      <c r="M277" s="27">
        <f t="shared" si="14"/>
        <v>0</v>
      </c>
      <c r="N277" s="18" t="str">
        <f t="shared" si="15"/>
        <v>špatně</v>
      </c>
    </row>
    <row r="278" spans="2:14" ht="45" hidden="1">
      <c r="B278" s="17" t="s">
        <v>531</v>
      </c>
      <c r="C278" s="4" t="s">
        <v>76</v>
      </c>
      <c r="D278" s="5" t="s">
        <v>574</v>
      </c>
      <c r="E278" s="5" t="s">
        <v>575</v>
      </c>
      <c r="F278" s="25" t="s">
        <v>576</v>
      </c>
      <c r="G278" s="30" t="s">
        <v>33</v>
      </c>
      <c r="H278" s="18">
        <v>2</v>
      </c>
      <c r="I278" s="30" t="s">
        <v>18</v>
      </c>
      <c r="J278" s="6" t="s">
        <v>18</v>
      </c>
      <c r="K278" s="6" t="s">
        <v>18</v>
      </c>
      <c r="L278" s="31" t="s">
        <v>19</v>
      </c>
      <c r="M278" s="27">
        <f t="shared" si="14"/>
        <v>0</v>
      </c>
      <c r="N278" s="18" t="str">
        <f t="shared" si="15"/>
        <v>špatně</v>
      </c>
    </row>
    <row r="279" spans="2:14" ht="30" hidden="1">
      <c r="B279" s="17" t="s">
        <v>531</v>
      </c>
      <c r="C279" s="4" t="s">
        <v>76</v>
      </c>
      <c r="D279" s="5" t="s">
        <v>577</v>
      </c>
      <c r="E279" s="5" t="s">
        <v>577</v>
      </c>
      <c r="F279" s="25" t="s">
        <v>578</v>
      </c>
      <c r="G279" s="30" t="s">
        <v>33</v>
      </c>
      <c r="H279" s="18">
        <v>2</v>
      </c>
      <c r="I279" s="30" t="s">
        <v>18</v>
      </c>
      <c r="J279" s="6" t="s">
        <v>18</v>
      </c>
      <c r="K279" s="6" t="s">
        <v>18</v>
      </c>
      <c r="L279" s="31" t="s">
        <v>19</v>
      </c>
      <c r="M279" s="27">
        <f t="shared" si="14"/>
        <v>0</v>
      </c>
      <c r="N279" s="18" t="str">
        <f t="shared" si="15"/>
        <v>špatně</v>
      </c>
    </row>
    <row r="280" spans="2:14" ht="30.75" hidden="1" thickBot="1">
      <c r="B280" s="19" t="s">
        <v>531</v>
      </c>
      <c r="C280" s="20" t="s">
        <v>76</v>
      </c>
      <c r="D280" s="21" t="s">
        <v>577</v>
      </c>
      <c r="E280" s="21" t="s">
        <v>579</v>
      </c>
      <c r="F280" s="26" t="s">
        <v>580</v>
      </c>
      <c r="G280" s="32" t="s">
        <v>33</v>
      </c>
      <c r="H280" s="23">
        <v>2</v>
      </c>
      <c r="I280" s="32" t="s">
        <v>18</v>
      </c>
      <c r="J280" s="22" t="s">
        <v>18</v>
      </c>
      <c r="K280" s="22" t="s">
        <v>18</v>
      </c>
      <c r="L280" s="36" t="s">
        <v>19</v>
      </c>
      <c r="M280" s="28">
        <f t="shared" si="14"/>
        <v>0</v>
      </c>
      <c r="N280" s="23" t="str">
        <f t="shared" si="15"/>
        <v>špatně</v>
      </c>
    </row>
    <row r="281" spans="2:14" ht="15.75" hidden="1" thickBot="1">
      <c r="B281" s="12" t="s">
        <v>581</v>
      </c>
      <c r="C281" s="8"/>
      <c r="D281" s="8"/>
      <c r="E281" s="9"/>
      <c r="F281" s="9"/>
      <c r="G281" s="10"/>
      <c r="H281" s="10"/>
      <c r="I281" s="8"/>
      <c r="J281" s="8"/>
      <c r="K281" s="8"/>
      <c r="L281" s="8"/>
      <c r="M281" s="13">
        <f>SUM(M3:M280)</f>
        <v>0</v>
      </c>
      <c r="N281" s="11"/>
    </row>
  </sheetData>
  <autoFilter ref="B2:N281" xr:uid="{B08425C6-9094-4ABD-B613-D5AD90D3470D}">
    <filterColumn colId="6">
      <filters>
        <filter val="3"/>
      </filters>
    </filterColumn>
  </autoFilter>
  <phoneticPr fontId="1" type="noConversion"/>
  <conditionalFormatting sqref="N3:N280">
    <cfRule type="cellIs" dxfId="61" priority="65" operator="equal">
      <formula>$N$3="správně"</formula>
    </cfRule>
  </conditionalFormatting>
  <conditionalFormatting sqref="N3:N280">
    <cfRule type="containsText" dxfId="60" priority="63" operator="containsText" text="špatně">
      <formula>NOT(ISERROR(SEARCH("špatně",N3)))</formula>
    </cfRule>
    <cfRule type="containsText" dxfId="59" priority="64" operator="containsText" text="správně">
      <formula>NOT(ISERROR(SEARCH("správně",N3)))</formula>
    </cfRule>
  </conditionalFormatting>
  <conditionalFormatting sqref="I3:I280 J236:L237">
    <cfRule type="containsText" dxfId="58" priority="62" operator="containsText" text="Ano">
      <formula>NOT(ISERROR(SEARCH("Ano",I3)))</formula>
    </cfRule>
  </conditionalFormatting>
  <conditionalFormatting sqref="J114:M114 J117:M129 J131:M139 J141:M159 J161:M168 J171:L171 J170:M170 J172:M176 J191:L191 J179:M190 J199:L210 J192:M198 J211:M212 J216:L224 J215:M215 J238:M241 J231:M235 J229:L230 J227:M228 J226:L226 J225:M225 J113:L113 J115:L116 J130:L130 J140:L140 J160:L160 J169:L169 J177:L178 J213:L214 J242:L274 J276:L280 J3:L95 J96:M112 J275:M275">
    <cfRule type="containsText" dxfId="57" priority="61" operator="containsText" text="Ano">
      <formula>NOT(ISERROR(SEARCH("Ano",J3)))</formula>
    </cfRule>
  </conditionalFormatting>
  <conditionalFormatting sqref="I96:M101 I104:M112 I114:M114 I117:M129 I131:M139 I141:M159 I161:M168 I170:M170 I172:M176 I179:M190 I192:M198 I211:M212 I215:M215 I238:M241 I231:M235 I227:M228 I225:M225 I3:L16 I113:L113 I115:L116 I130:L130 I140:L140 I160:L160 I169:L169 I171:L171 I177:L178 I191:L191 I199:L210 I213:L214 I216:L224 I226:L226 I229:L230 I236:L237 I242:L274 I276:L280 I18:L95 J17:L17 I4:I280 J102:M103 I275:M275">
    <cfRule type="containsText" dxfId="56" priority="60" operator="containsText" text="Ne">
      <formula>NOT(ISERROR(SEARCH("Ne",I3)))</formula>
    </cfRule>
  </conditionalFormatting>
  <conditionalFormatting sqref="M13:M15">
    <cfRule type="containsText" dxfId="55" priority="59" operator="containsText" text="Ano">
      <formula>NOT(ISERROR(SEARCH("Ano",M13)))</formula>
    </cfRule>
  </conditionalFormatting>
  <conditionalFormatting sqref="M13:M15">
    <cfRule type="containsText" dxfId="54" priority="58" operator="containsText" text="Ne">
      <formula>NOT(ISERROR(SEARCH("Ne",M13)))</formula>
    </cfRule>
  </conditionalFormatting>
  <conditionalFormatting sqref="M19:M25">
    <cfRule type="containsText" dxfId="53" priority="57" operator="containsText" text="Ano">
      <formula>NOT(ISERROR(SEARCH("Ano",M19)))</formula>
    </cfRule>
  </conditionalFormatting>
  <conditionalFormatting sqref="M19:M25">
    <cfRule type="containsText" dxfId="52" priority="56" operator="containsText" text="Ne">
      <formula>NOT(ISERROR(SEARCH("Ne",M19)))</formula>
    </cfRule>
  </conditionalFormatting>
  <conditionalFormatting sqref="M29:M63">
    <cfRule type="containsText" dxfId="51" priority="55" operator="containsText" text="Ano">
      <formula>NOT(ISERROR(SEARCH("Ano",M29)))</formula>
    </cfRule>
  </conditionalFormatting>
  <conditionalFormatting sqref="M29:M63">
    <cfRule type="containsText" dxfId="50" priority="54" operator="containsText" text="Ne">
      <formula>NOT(ISERROR(SEARCH("Ne",M29)))</formula>
    </cfRule>
  </conditionalFormatting>
  <conditionalFormatting sqref="M65:M67 M70:M79">
    <cfRule type="containsText" dxfId="49" priority="53" operator="containsText" text="Ano">
      <formula>NOT(ISERROR(SEARCH("Ano",M65)))</formula>
    </cfRule>
  </conditionalFormatting>
  <conditionalFormatting sqref="M65:M67 M70:M79">
    <cfRule type="containsText" dxfId="48" priority="52" operator="containsText" text="Ne">
      <formula>NOT(ISERROR(SEARCH("Ne",M65)))</formula>
    </cfRule>
  </conditionalFormatting>
  <conditionalFormatting sqref="M83:M93">
    <cfRule type="containsText" dxfId="47" priority="49" operator="containsText" text="Ano">
      <formula>NOT(ISERROR(SEARCH("Ano",M83)))</formula>
    </cfRule>
  </conditionalFormatting>
  <conditionalFormatting sqref="M83:M93">
    <cfRule type="containsText" dxfId="46" priority="48" operator="containsText" text="Ne">
      <formula>NOT(ISERROR(SEARCH("Ne",M83)))</formula>
    </cfRule>
  </conditionalFormatting>
  <conditionalFormatting sqref="I3:L280">
    <cfRule type="containsText" dxfId="45" priority="47" operator="containsText" text="Ano">
      <formula>NOT(ISERROR(SEARCH("Ano",I3)))</formula>
    </cfRule>
    <cfRule type="containsText" dxfId="44" priority="46" operator="containsText" text="Ne">
      <formula>NOT(ISERROR(SEARCH("Ne",I3)))</formula>
    </cfRule>
    <cfRule type="containsText" dxfId="43" priority="45" operator="containsText" text="Ano">
      <formula>NOT(ISERROR(SEARCH("Ano",I3)))</formula>
    </cfRule>
    <cfRule type="containsText" dxfId="42" priority="44" operator="containsText" text="Doplnit">
      <formula>NOT(ISERROR(SEARCH("Doplnit",I3)))</formula>
    </cfRule>
  </conditionalFormatting>
  <conditionalFormatting sqref="J7:L12">
    <cfRule type="containsText" dxfId="41" priority="43" operator="containsText" text="Ano">
      <formula>NOT(ISERROR(SEARCH("Ano",J7)))</formula>
    </cfRule>
  </conditionalFormatting>
  <conditionalFormatting sqref="J16:L16 J18:L18">
    <cfRule type="containsText" dxfId="40" priority="42" operator="containsText" text="Ano">
      <formula>NOT(ISERROR(SEARCH("Ano",J16)))</formula>
    </cfRule>
  </conditionalFormatting>
  <conditionalFormatting sqref="J26:K28">
    <cfRule type="containsText" dxfId="39" priority="41" operator="containsText" text="Ano">
      <formula>NOT(ISERROR(SEARCH("Ano",J26)))</formula>
    </cfRule>
  </conditionalFormatting>
  <conditionalFormatting sqref="L27:L28">
    <cfRule type="containsText" dxfId="38" priority="40" operator="containsText" text="Ano">
      <formula>NOT(ISERROR(SEARCH("Ano",L27)))</formula>
    </cfRule>
  </conditionalFormatting>
  <conditionalFormatting sqref="J64:L64">
    <cfRule type="containsText" dxfId="37" priority="39" operator="containsText" text="Ano">
      <formula>NOT(ISERROR(SEARCH("Ano",J64)))</formula>
    </cfRule>
  </conditionalFormatting>
  <conditionalFormatting sqref="J68:K69">
    <cfRule type="containsText" dxfId="36" priority="38" operator="containsText" text="Ano">
      <formula>NOT(ISERROR(SEARCH("Ano",J68)))</formula>
    </cfRule>
  </conditionalFormatting>
  <conditionalFormatting sqref="J80:K80">
    <cfRule type="containsText" dxfId="35" priority="37" operator="containsText" text="Ano">
      <formula>NOT(ISERROR(SEARCH("Ano",J80)))</formula>
    </cfRule>
  </conditionalFormatting>
  <conditionalFormatting sqref="J82:K82">
    <cfRule type="containsText" dxfId="34" priority="36" operator="containsText" text="Ano">
      <formula>NOT(ISERROR(SEARCH("Ano",J82)))</formula>
    </cfRule>
  </conditionalFormatting>
  <conditionalFormatting sqref="J94:K94">
    <cfRule type="containsText" dxfId="33" priority="35" operator="containsText" text="Ano">
      <formula>NOT(ISERROR(SEARCH("Ano",J94)))</formula>
    </cfRule>
  </conditionalFormatting>
  <conditionalFormatting sqref="J95">
    <cfRule type="containsText" dxfId="32" priority="34" operator="containsText" text="Ano">
      <formula>NOT(ISERROR(SEARCH("Ano",J95)))</formula>
    </cfRule>
  </conditionalFormatting>
  <conditionalFormatting sqref="J113">
    <cfRule type="containsText" dxfId="31" priority="32" operator="containsText" text="Ano">
      <formula>NOT(ISERROR(SEARCH("Ano",J113)))</formula>
    </cfRule>
  </conditionalFormatting>
  <conditionalFormatting sqref="J115:J116">
    <cfRule type="containsText" dxfId="30" priority="31" operator="containsText" text="Ano">
      <formula>NOT(ISERROR(SEARCH("Ano",J115)))</formula>
    </cfRule>
  </conditionalFormatting>
  <conditionalFormatting sqref="J130">
    <cfRule type="containsText" dxfId="29" priority="30" operator="containsText" text="Ano">
      <formula>NOT(ISERROR(SEARCH("Ano",J130)))</formula>
    </cfRule>
  </conditionalFormatting>
  <conditionalFormatting sqref="J140">
    <cfRule type="containsText" dxfId="28" priority="29" operator="containsText" text="Ano">
      <formula>NOT(ISERROR(SEARCH("Ano",J140)))</formula>
    </cfRule>
  </conditionalFormatting>
  <conditionalFormatting sqref="J160">
    <cfRule type="containsText" dxfId="27" priority="28" operator="containsText" text="Ano">
      <formula>NOT(ISERROR(SEARCH("Ano",J160)))</formula>
    </cfRule>
  </conditionalFormatting>
  <conditionalFormatting sqref="J169">
    <cfRule type="containsText" dxfId="26" priority="27" operator="containsText" text="Ano">
      <formula>NOT(ISERROR(SEARCH("Ano",J169)))</formula>
    </cfRule>
  </conditionalFormatting>
  <conditionalFormatting sqref="J171:L171">
    <cfRule type="containsText" dxfId="25" priority="26" operator="containsText" text="Ano">
      <formula>NOT(ISERROR(SEARCH("Ano",J171)))</formula>
    </cfRule>
  </conditionalFormatting>
  <conditionalFormatting sqref="J177:L177">
    <cfRule type="containsText" dxfId="24" priority="25" operator="containsText" text="Ano">
      <formula>NOT(ISERROR(SEARCH("Ano",J177)))</formula>
    </cfRule>
  </conditionalFormatting>
  <conditionalFormatting sqref="J178">
    <cfRule type="containsText" dxfId="23" priority="24" operator="containsText" text="Ano">
      <formula>NOT(ISERROR(SEARCH("Ano",J178)))</formula>
    </cfRule>
  </conditionalFormatting>
  <conditionalFormatting sqref="J191:L191">
    <cfRule type="containsText" dxfId="22" priority="23" operator="containsText" text="Ano">
      <formula>NOT(ISERROR(SEARCH("Ano",J191)))</formula>
    </cfRule>
  </conditionalFormatting>
  <conditionalFormatting sqref="J199:L210">
    <cfRule type="containsText" dxfId="21" priority="22" operator="containsText" text="Ano">
      <formula>NOT(ISERROR(SEARCH("Ano",J199)))</formula>
    </cfRule>
  </conditionalFormatting>
  <conditionalFormatting sqref="J213:L213">
    <cfRule type="containsText" dxfId="20" priority="21" operator="containsText" text="Ano">
      <formula>NOT(ISERROR(SEARCH("Ano",J213)))</formula>
    </cfRule>
  </conditionalFormatting>
  <conditionalFormatting sqref="J214">
    <cfRule type="containsText" dxfId="19" priority="20" operator="containsText" text="Ano">
      <formula>NOT(ISERROR(SEARCH("Ano",J214)))</formula>
    </cfRule>
  </conditionalFormatting>
  <conditionalFormatting sqref="J216:L224">
    <cfRule type="containsText" dxfId="18" priority="19" operator="containsText" text="Ano">
      <formula>NOT(ISERROR(SEARCH("Ano",J216)))</formula>
    </cfRule>
  </conditionalFormatting>
  <conditionalFormatting sqref="J226:L226">
    <cfRule type="containsText" dxfId="17" priority="18" operator="containsText" text="Ano">
      <formula>NOT(ISERROR(SEARCH("Ano",J226)))</formula>
    </cfRule>
  </conditionalFormatting>
  <conditionalFormatting sqref="J229:L230">
    <cfRule type="containsText" dxfId="16" priority="17" operator="containsText" text="Ano">
      <formula>NOT(ISERROR(SEARCH("Ano",J229)))</formula>
    </cfRule>
  </conditionalFormatting>
  <conditionalFormatting sqref="J242:J262">
    <cfRule type="containsText" dxfId="15" priority="16" operator="containsText" text="Ano">
      <formula>NOT(ISERROR(SEARCH("Ano",J242)))</formula>
    </cfRule>
  </conditionalFormatting>
  <conditionalFormatting sqref="K244:L245">
    <cfRule type="containsText" dxfId="14" priority="15" operator="containsText" text="Ano">
      <formula>NOT(ISERROR(SEARCH("Ano",K244)))</formula>
    </cfRule>
  </conditionalFormatting>
  <conditionalFormatting sqref="K249:K250">
    <cfRule type="containsText" dxfId="13" priority="14" operator="containsText" text="Ano">
      <formula>NOT(ISERROR(SEARCH("Ano",K249)))</formula>
    </cfRule>
  </conditionalFormatting>
  <conditionalFormatting sqref="K256">
    <cfRule type="containsText" dxfId="12" priority="13" operator="containsText" text="Ano">
      <formula>NOT(ISERROR(SEARCH("Ano",K256)))</formula>
    </cfRule>
  </conditionalFormatting>
  <conditionalFormatting sqref="K261:L262">
    <cfRule type="containsText" dxfId="11" priority="12" operator="containsText" text="Ano">
      <formula>NOT(ISERROR(SEARCH("Ano",K261)))</formula>
    </cfRule>
  </conditionalFormatting>
  <conditionalFormatting sqref="J263:J274">
    <cfRule type="containsText" dxfId="10" priority="11" operator="containsText" text="Ano">
      <formula>NOT(ISERROR(SEARCH("Ano",J263)))</formula>
    </cfRule>
  </conditionalFormatting>
  <conditionalFormatting sqref="K266:K271">
    <cfRule type="containsText" dxfId="9" priority="10" operator="containsText" text="Ano">
      <formula>NOT(ISERROR(SEARCH("Ano",K266)))</formula>
    </cfRule>
  </conditionalFormatting>
  <conditionalFormatting sqref="L266:L267">
    <cfRule type="containsText" dxfId="8" priority="9" operator="containsText" text="Ano">
      <formula>NOT(ISERROR(SEARCH("Ano",L266)))</formula>
    </cfRule>
  </conditionalFormatting>
  <conditionalFormatting sqref="L269">
    <cfRule type="containsText" dxfId="7" priority="8" operator="containsText" text="Ano">
      <formula>NOT(ISERROR(SEARCH("Ano",L269)))</formula>
    </cfRule>
  </conditionalFormatting>
  <conditionalFormatting sqref="J276:K280">
    <cfRule type="containsText" dxfId="6" priority="7" operator="containsText" text="Ano">
      <formula>NOT(ISERROR(SEARCH("Ano",J276)))</formula>
    </cfRule>
  </conditionalFormatting>
  <conditionalFormatting sqref="G3:G280">
    <cfRule type="containsText" dxfId="5" priority="6" operator="containsText" text="Ne">
      <formula>NOT(ISERROR(SEARCH("Ne",G3)))</formula>
    </cfRule>
    <cfRule type="containsText" dxfId="4" priority="5" operator="containsText" text="Ano">
      <formula>NOT(ISERROR(SEARCH("Ano",G3)))</formula>
    </cfRule>
  </conditionalFormatting>
  <conditionalFormatting sqref="M17">
    <cfRule type="containsText" dxfId="3" priority="4" operator="containsText" text="Ano">
      <formula>NOT(ISERROR(SEARCH("Ano",M17)))</formula>
    </cfRule>
  </conditionalFormatting>
  <conditionalFormatting sqref="M17">
    <cfRule type="containsText" dxfId="2" priority="3" operator="containsText" text="Ne">
      <formula>NOT(ISERROR(SEARCH("Ne",M17)))</formula>
    </cfRule>
  </conditionalFormatting>
  <conditionalFormatting sqref="M81">
    <cfRule type="containsText" dxfId="1" priority="2" operator="containsText" text="Ano">
      <formula>NOT(ISERROR(SEARCH("Ano",M81)))</formula>
    </cfRule>
  </conditionalFormatting>
  <conditionalFormatting sqref="M81">
    <cfRule type="containsText" dxfId="0" priority="1" operator="containsText" text="Ne">
      <formula>NOT(ISERROR(SEARCH("Ne",M81)))</formula>
    </cfRule>
  </conditionalFormatting>
  <dataValidations count="1">
    <dataValidation type="list" allowBlank="1" showInputMessage="1" showErrorMessage="1" sqref="K269:L269 I227:I280 J7:L12 I64:L64 L27:L28 J216:L224 J68:K69 I80:K80 J94:J95 K94 J18:L18 I113:J113 J115:J116 I130:J130 I140:J140 I169:J169 I160:J160 J177:J178 I191:L191 K177:L177 J257:J274 K213:L213 I226:L226 J213:J214 I82:K82 I171:L171 J199:L210 J236:L237 K261:L262 K244:L245 K249:K250 J256:K256 L266:L267 K270:K271 J276:K280 J26:K28 J229:L230 I3:I63 I65:I79 I81 I83:I112 I114:I129 I131:I139 I141:I159 I161:I168 I170 I172:I190 I192:I225 J242:J255 K266:K268 J16:L16" xr:uid="{1441F034-6F68-4D64-A276-3E5500B42B81}">
      <formula1>"Ano,Ne,Doplnit"</formula1>
    </dataValidation>
  </dataValidation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A2CBCB6732BBA418EB47EA749ADA4E7" ma:contentTypeVersion="11" ma:contentTypeDescription="Create a new document." ma:contentTypeScope="" ma:versionID="d06170f82da6915f2af3a128086a1c3d">
  <xsd:schema xmlns:xsd="http://www.w3.org/2001/XMLSchema" xmlns:xs="http://www.w3.org/2001/XMLSchema" xmlns:p="http://schemas.microsoft.com/office/2006/metadata/properties" xmlns:ns2="ab7191e6-ba6a-4e94-9862-0dca1aec6dc2" xmlns:ns3="5d97845d-19c8-45c1-9413-700c2247a280" targetNamespace="http://schemas.microsoft.com/office/2006/metadata/properties" ma:root="true" ma:fieldsID="3e2af9b9a913cc1aa4b65afdf2ed7d0c" ns2:_="" ns3:_="">
    <xsd:import namespace="ab7191e6-ba6a-4e94-9862-0dca1aec6dc2"/>
    <xsd:import namespace="5d97845d-19c8-45c1-9413-700c2247a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7191e6-ba6a-4e94-9862-0dca1aec6d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6a5b446c-da8a-4c7a-a8cf-7e755f42013e"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d97845d-19c8-45c1-9413-700c2247a28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ee9d314-1d4b-4486-b364-1b99caf70c54}" ma:internalName="TaxCatchAll" ma:showField="CatchAllData" ma:web="5d97845d-19c8-45c1-9413-700c2247a28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d97845d-19c8-45c1-9413-700c2247a280" xsi:nil="true"/>
    <lcf76f155ced4ddcb4097134ff3c332f xmlns="ab7191e6-ba6a-4e94-9862-0dca1aec6dc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DA8A7F2-ADD3-4B28-BCBB-FD5678FD5106}"/>
</file>

<file path=customXml/itemProps2.xml><?xml version="1.0" encoding="utf-8"?>
<ds:datastoreItem xmlns:ds="http://schemas.openxmlformats.org/officeDocument/2006/customXml" ds:itemID="{0223AF69-AF33-4C97-A8AA-9351D89AD08B}"/>
</file>

<file path=customXml/itemProps3.xml><?xml version="1.0" encoding="utf-8"?>
<ds:datastoreItem xmlns:ds="http://schemas.openxmlformats.org/officeDocument/2006/customXml" ds:itemID="{632B6EB7-21D9-4B86-AF7D-2D1C7A7AF82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David Weisl</dc:creator>
  <cp:keywords/>
  <dc:description/>
  <cp:lastModifiedBy>Jaroslav Klečka</cp:lastModifiedBy>
  <cp:revision/>
  <dcterms:created xsi:type="dcterms:W3CDTF">2025-08-25T11:36:21Z</dcterms:created>
  <dcterms:modified xsi:type="dcterms:W3CDTF">2026-03-17T23:36:16Z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0x0101005A2CBCB6732BBA418EB47EA749ADA4E7</vt:lpwstr>
  </property>
  <property fmtid="{D5CDD505-2E9C-101B-9397-08002B2CF9AE}" pid="3" name="MediaServiceImageTags">
    <vt:lpwstr/>
  </property>
</Properties>
</file>